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354CCF5F-9434-434A-8075-965D059A58DC}" xr6:coauthVersionLast="47" xr6:coauthVersionMax="47" xr10:uidLastSave="{00000000-0000-0000-0000-000000000000}"/>
  <bookViews>
    <workbookView xWindow="-28920" yWindow="-120" windowWidth="29040" windowHeight="15720" xr2:uid="{00000000-000D-0000-FFFF-FFFF00000000}"/>
  </bookViews>
  <sheets>
    <sheet name="A. INFORMATIONS GENERALES" sheetId="2" r:id="rId1"/>
    <sheet name="B. TARIFS" sheetId="4" r:id="rId2"/>
    <sheet name="C. DQE" sheetId="5" r:id="rId3"/>
    <sheet name="D. VALEUR TECHNIQUE" sheetId="7" r:id="rId4"/>
    <sheet name="E. ENVIRONNEMENT" sheetId="6" r:id="rId5"/>
    <sheet name="F. SOCIAL" sheetId="8" r:id="rId6"/>
  </sheets>
  <definedNames>
    <definedName name="_xlnm.Print_Area" localSheetId="2">'C. DQE'!$A$2:$P$21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15" i="5" l="1"/>
  <c r="M14" i="5"/>
  <c r="M13" i="5"/>
  <c r="C13" i="8"/>
  <c r="F52" i="4" l="1"/>
  <c r="K14" i="5" s="1"/>
  <c r="F53" i="4"/>
  <c r="K15" i="5" s="1"/>
  <c r="F54" i="4"/>
  <c r="K16" i="5" s="1"/>
  <c r="F57" i="4"/>
  <c r="F55" i="4"/>
  <c r="K17" i="5" s="1"/>
  <c r="F56" i="4"/>
  <c r="F51" i="4"/>
  <c r="F50" i="4"/>
  <c r="K13" i="5" s="1"/>
  <c r="F49" i="4"/>
  <c r="L29" i="4"/>
  <c r="J19" i="5" s="1"/>
  <c r="L28" i="4"/>
  <c r="I19" i="5" s="1"/>
  <c r="L27" i="4"/>
  <c r="L26" i="4"/>
  <c r="L19" i="5" s="1"/>
  <c r="L25" i="4"/>
  <c r="H19" i="5" s="1"/>
  <c r="I29" i="4"/>
  <c r="I28" i="4"/>
  <c r="I27" i="4"/>
  <c r="I26" i="4"/>
  <c r="I25" i="4"/>
  <c r="F29" i="4"/>
  <c r="J16" i="5" s="1"/>
  <c r="F28" i="4"/>
  <c r="I16" i="5" s="1"/>
  <c r="F27" i="4"/>
  <c r="I13" i="5" s="1"/>
  <c r="F26" i="4"/>
  <c r="F25" i="4"/>
  <c r="L20" i="4"/>
  <c r="L19" i="4"/>
  <c r="L18" i="4"/>
  <c r="I14" i="5" s="1"/>
  <c r="L17" i="4"/>
  <c r="L14" i="5" s="1"/>
  <c r="L16" i="4"/>
  <c r="H14" i="5" s="1"/>
  <c r="I20" i="4"/>
  <c r="I19" i="4"/>
  <c r="I17" i="5" s="1"/>
  <c r="I18" i="4"/>
  <c r="I17" i="4"/>
  <c r="I16" i="4"/>
  <c r="F20" i="4"/>
  <c r="F18" i="4"/>
  <c r="F19" i="4"/>
  <c r="F17" i="4"/>
  <c r="F16" i="4"/>
  <c r="H16" i="5" l="1"/>
  <c r="H13" i="5"/>
  <c r="L13" i="5"/>
  <c r="L16" i="5"/>
  <c r="K19" i="5"/>
  <c r="M19" i="5" s="1"/>
  <c r="K18" i="5"/>
  <c r="J17" i="5"/>
  <c r="J18" i="5"/>
  <c r="J15" i="5"/>
  <c r="L17" i="5"/>
  <c r="L15" i="5"/>
  <c r="L18" i="5"/>
  <c r="I15" i="5"/>
  <c r="I18" i="5"/>
  <c r="H15" i="5"/>
  <c r="H18" i="5"/>
  <c r="H17" i="5"/>
  <c r="M16" i="5" l="1"/>
  <c r="M17" i="5"/>
  <c r="M18" i="5"/>
  <c r="M20" i="5" l="1"/>
</calcChain>
</file>

<file path=xl/sharedStrings.xml><?xml version="1.0" encoding="utf-8"?>
<sst xmlns="http://schemas.openxmlformats.org/spreadsheetml/2006/main" count="204" uniqueCount="120">
  <si>
    <t>TVA (%)</t>
  </si>
  <si>
    <t>Type de déchet</t>
  </si>
  <si>
    <t>Nom de la société</t>
  </si>
  <si>
    <t>Adresse</t>
  </si>
  <si>
    <t>Code Postale</t>
  </si>
  <si>
    <t>Ville</t>
  </si>
  <si>
    <t>Téléphone</t>
  </si>
  <si>
    <t>SIREN</t>
  </si>
  <si>
    <t>Contact principal</t>
  </si>
  <si>
    <t>Adresse e-mail</t>
  </si>
  <si>
    <t>Informations générales</t>
  </si>
  <si>
    <t>Contact commercial</t>
  </si>
  <si>
    <t>Contact commandes</t>
  </si>
  <si>
    <t>CADRE DE REPONSE TECHNIQUE ET FINANCIER</t>
  </si>
  <si>
    <t>Verres</t>
  </si>
  <si>
    <t>Tarif pour la pose d'une benne</t>
  </si>
  <si>
    <t>Tarif pour le retrait d'une benne</t>
  </si>
  <si>
    <t>Tarif de collecte d'une benne</t>
  </si>
  <si>
    <t>Prestations</t>
  </si>
  <si>
    <t>Prix H.T. (€)</t>
  </si>
  <si>
    <t>Prix T.T.C. (€)</t>
  </si>
  <si>
    <t>Délai de collecte d'une benne après émission du besoin (en jours ouvrés)</t>
  </si>
  <si>
    <t>Papier</t>
  </si>
  <si>
    <t>Carton</t>
  </si>
  <si>
    <t>Tarif de location journalier d'une benne</t>
  </si>
  <si>
    <t>Tarif de location mensuel d'une benne</t>
  </si>
  <si>
    <t>BENNES OUVERTES</t>
  </si>
  <si>
    <t xml:space="preserve">BENNES FERMEES </t>
  </si>
  <si>
    <t>Papier et carton en mélange</t>
  </si>
  <si>
    <t>Déchets verts</t>
  </si>
  <si>
    <t>Bois</t>
  </si>
  <si>
    <t>Ferrailles</t>
  </si>
  <si>
    <t>Déchets de chantier</t>
  </si>
  <si>
    <t>D.I.B</t>
  </si>
  <si>
    <t>PETITE BENNE (entre 8 et 14M3)</t>
  </si>
  <si>
    <t>BENNE MOYENNE (entre 15 et 24m3)</t>
  </si>
  <si>
    <t>GRANDE BENNE (entre 25 et 35m3)</t>
  </si>
  <si>
    <t>Tarif de traitement des déchets (à la tonne, TGAP incluse)</t>
  </si>
  <si>
    <t>Nombres de bennes à disposition</t>
  </si>
  <si>
    <t>Durée de location</t>
  </si>
  <si>
    <t>Nombre de collecte</t>
  </si>
  <si>
    <t>D.I.B en mélange</t>
  </si>
  <si>
    <t>5 jours</t>
  </si>
  <si>
    <t>à l'enlevement</t>
  </si>
  <si>
    <t>Taille de la benne</t>
  </si>
  <si>
    <t>Moyenne</t>
  </si>
  <si>
    <t>Grande</t>
  </si>
  <si>
    <t>Petite</t>
  </si>
  <si>
    <t>Poids pour 1 M3 (en T)</t>
  </si>
  <si>
    <t>Volume pour 1T (en M3)</t>
  </si>
  <si>
    <t>Benne ouverte ou fermée</t>
  </si>
  <si>
    <t>Fermée</t>
  </si>
  <si>
    <t>Ouverte</t>
  </si>
  <si>
    <t>A. INFORMATIONS GENERALES</t>
  </si>
  <si>
    <t>C. DETAIL QUANTITATIF ESTIMATIF</t>
  </si>
  <si>
    <t>Prix total de l'ensemble des prestations T.T.C</t>
  </si>
  <si>
    <t>Prix de retrait des bennes T.T.C</t>
  </si>
  <si>
    <t>Prix de traitement des déchets T.T.C</t>
  </si>
  <si>
    <t>Prix des collectes T.T.C</t>
  </si>
  <si>
    <t>LE DQE permet de comparer les offres entres elles. Les quantités indiquées ne sont pas celles qui seront réellement consommées tout au long du contrat.</t>
  </si>
  <si>
    <t>Délai de mise à disposition de bennes à partir de l'émission du bon de commande (en jours ouvré)</t>
  </si>
  <si>
    <t>Délai de retrait de benne en cours de contrat (en jours ouvrés)</t>
  </si>
  <si>
    <t>Prix de location (pour toute la période) T.T.C</t>
  </si>
  <si>
    <t>Si des tarifs sont en faveur de l'Université, indiquez les prix en négatif en ajoutant un " - ".</t>
  </si>
  <si>
    <t>ACCORD-CADRE N°26A06 PORTANT SUR LA MISE A DISPOSITION DE CONTENANTS, LA COLLECTE, LE TRANSPORT ET TRAITEMENT DES DÉCHETS POUR L’UNIVERSITÉ DE LORRAINE</t>
  </si>
  <si>
    <t xml:space="preserve">Appartenez-vous à un groupe ? 
Si oui, lequel ? </t>
  </si>
  <si>
    <t>Nom du référent marché</t>
  </si>
  <si>
    <t>Le présent fichier devra être retourné sous format EXCEL lors de la remise des offres.</t>
  </si>
  <si>
    <t>ACCORD-CADRE N°26A06 PORTANT SUR LA MISE A DISPOSITION DE CONTENANTS, LA COLLECTE, LE TRANSPORT ET TRAITEMENT DES DÉCHETS 
POUR L’UNIVERSITÉ DE LORRAINE</t>
  </si>
  <si>
    <t>B. BORDEREAUX DE PRIX UNITAIRE (BPU)</t>
  </si>
  <si>
    <t>4 jours</t>
  </si>
  <si>
    <t>25 jours</t>
  </si>
  <si>
    <t>5 mois</t>
  </si>
  <si>
    <t>2 mois</t>
  </si>
  <si>
    <t>7 jours</t>
  </si>
  <si>
    <t>En cas de renvoi vers un mémoire ou un autre document, le candidat devra impérativement indiquer la page et le paragraphe du mémoire ou du document dans laquelle l'information est présente.</t>
  </si>
  <si>
    <t>Le candidat fournira tous les justificatifs nécessaires.</t>
  </si>
  <si>
    <t>Verre</t>
  </si>
  <si>
    <t xml:space="preserve">Ce fichier comporte plusieurs onglets, veiller à tous les completer. </t>
  </si>
  <si>
    <t xml:space="preserve">Le présent fichier devra être retourné sous format EXCEL. </t>
  </si>
  <si>
    <t>Jours et horaires de prise des commandes</t>
  </si>
  <si>
    <t>Les cellules identifiées en jaune sont à remplir obligatoirement.</t>
  </si>
  <si>
    <t>E. PERFORMANCE ENVIRONNEMENTALE</t>
  </si>
  <si>
    <t>Prix de pose des bennes T.T.C</t>
  </si>
  <si>
    <t>TOTAL DQE</t>
  </si>
  <si>
    <t>Aucune saisie n'est nécessaire à cet onglet, celui-ci se remplit automatiquement avec les chiffres saisis sur l'onglet précédent</t>
  </si>
  <si>
    <t xml:space="preserve"> ORIENTATION DES FLUX</t>
  </si>
  <si>
    <t>D. VALEUR TECHNIQUE</t>
  </si>
  <si>
    <t>Réponse du candidat</t>
  </si>
  <si>
    <t>F. PERFORMANCE SOCIALE</t>
  </si>
  <si>
    <t>1. INSERTION PROFESSIONNELLE</t>
  </si>
  <si>
    <t>2. QUALITE DE VIE AU TRAVAIL</t>
  </si>
  <si>
    <t xml:space="preserve">Qualité de vie </t>
  </si>
  <si>
    <t>Insertion professionnelle</t>
  </si>
  <si>
    <t xml:space="preserve">Volume de benne proposé par le candidat 
(indiquer le nombre de M3) : </t>
  </si>
  <si>
    <t>Le candidat est invité à préciser les moyens humains mobilisés pour l'exécution du marché en identifiant permanents ou ponctuels, leur formation/qualification</t>
  </si>
  <si>
    <t>Délais de mise à disposition de bennes</t>
  </si>
  <si>
    <t>1. MOYENS HUMAINS</t>
  </si>
  <si>
    <t>2. MOYENS MATERIELS</t>
  </si>
  <si>
    <t>Transport</t>
  </si>
  <si>
    <t>Véhicules de transport 
Le candidat est invité à préciser la composition de son parc véhicule (son parc propre) mobilisé pour l'exécution du marché</t>
  </si>
  <si>
    <t>3. MODALITES DE FACTURATION</t>
  </si>
  <si>
    <t>Facturation</t>
  </si>
  <si>
    <r>
      <t xml:space="preserve">Le candidat est invité à décrire son mode de facturation ainsi que les </t>
    </r>
    <r>
      <rPr>
        <b/>
        <sz val="11"/>
        <color theme="1"/>
        <rFont val="Calibri"/>
        <family val="2"/>
        <scheme val="minor"/>
      </rPr>
      <t>modalités mises en œuvre pour assurer la traçabilité</t>
    </r>
    <r>
      <rPr>
        <sz val="11"/>
        <color theme="1"/>
        <rFont val="Calibri"/>
        <family val="2"/>
        <scheme val="minor"/>
      </rPr>
      <t xml:space="preserve"> des prestations facturées, et notamment les modalités de lien entre les bons de livraison et la facturation mensuelle (reprise du numéro de benne, site de livraison et numéro de bon de commande). </t>
    </r>
  </si>
  <si>
    <r>
      <t xml:space="preserve">LOT 2 : Mise à disposition de contenants, collecte </t>
    </r>
    <r>
      <rPr>
        <b/>
        <u/>
        <sz val="12"/>
        <color rgb="FF00B0F0"/>
        <rFont val="Calibri"/>
        <family val="2"/>
        <scheme val="minor"/>
      </rPr>
      <t>ponctuelle</t>
    </r>
    <r>
      <rPr>
        <b/>
        <sz val="12"/>
        <color theme="1"/>
        <rFont val="Calibri"/>
        <family val="2"/>
        <scheme val="minor"/>
      </rPr>
      <t>, transport et traitement des déchets industriels banals (mélange papier / carton, bois, ferraille, déchets de chantiers, déchets verts…) des sites de l’Université de Lorraine des agglomérations nancéienne et messine</t>
    </r>
  </si>
  <si>
    <r>
      <t xml:space="preserve">Lot 2 : Mise à disposition de contenants, collecte </t>
    </r>
    <r>
      <rPr>
        <b/>
        <u/>
        <sz val="14"/>
        <color rgb="FF00B0F0"/>
        <rFont val="Calibri"/>
        <family val="2"/>
        <scheme val="minor"/>
      </rPr>
      <t>ponctuelle</t>
    </r>
    <r>
      <rPr>
        <b/>
        <sz val="14"/>
        <color theme="1"/>
        <rFont val="Calibri"/>
        <family val="2"/>
        <scheme val="minor"/>
      </rPr>
      <t>, transport et traitement des déchets industriels banals (mélange papier / carton, bois, ferraille, déchets de chantiers, déchets verts…) des sites de l’Université de Lorraine des agglomérations nancéienne et messine</t>
    </r>
  </si>
  <si>
    <r>
      <t xml:space="preserve">% du gisement orienté vers des filières de réemploi ou réutilisation. 
</t>
    </r>
    <r>
      <rPr>
        <b/>
        <sz val="11"/>
        <color theme="1"/>
        <rFont val="Calibri"/>
        <family val="2"/>
        <scheme val="minor"/>
      </rPr>
      <t>Préciser la filière de traitement (nom, localisation…)</t>
    </r>
  </si>
  <si>
    <r>
      <t xml:space="preserve">% du gisement orienté vers des infrastructures de recyclage (valorisation matière)
</t>
    </r>
    <r>
      <rPr>
        <b/>
        <sz val="11"/>
        <color theme="1"/>
        <rFont val="Calibri"/>
        <family val="2"/>
        <scheme val="minor"/>
      </rPr>
      <t>Préciser la filière de traitement (nom, localisation…)</t>
    </r>
  </si>
  <si>
    <r>
      <t xml:space="preserve">% du gisement orienté vers des infrastructures de valorisation énergétique
</t>
    </r>
    <r>
      <rPr>
        <b/>
        <sz val="11"/>
        <color theme="1"/>
        <rFont val="Calibri"/>
        <family val="2"/>
        <scheme val="minor"/>
      </rPr>
      <t>Préciser la filière de traitement (nom, localisation…)</t>
    </r>
  </si>
  <si>
    <r>
      <t xml:space="preserve">% du gisement orienté vers d’autres exutoires (préciser lesquels)
</t>
    </r>
    <r>
      <rPr>
        <b/>
        <sz val="11"/>
        <color theme="1"/>
        <rFont val="Calibri"/>
        <family val="2"/>
        <scheme val="minor"/>
      </rPr>
      <t>Préciser la filière de traitement (nom, localisation…)</t>
    </r>
  </si>
  <si>
    <t>ACCORD-CADRE N°26A06 PORTANT SUR LA MISE A DISPOSITION DE CONTENANTS, LA COLLECTE, LE TRANSPORT ET LE TRAITEMENT DES DÉCHETS POUR L’UNIVERSITÉ DE LORRAINE</t>
  </si>
  <si>
    <t>ACCORD-CADRE N°26A06 PORTANT SUR LA MISE A DISPOSITION DE CONTENANTS, LA COLLECTE, LE TRANSPORT ET LE TRAITEMENT DES DÉCHETS 
POUR L’UNIVERSITÉ DE LORRAINE</t>
  </si>
  <si>
    <t>2. MASSE VOLUMIQUE DES DECHETS</t>
  </si>
  <si>
    <t>3. TRAITEMENT DES DECHETS</t>
  </si>
  <si>
    <t>1. CONDITIONS TARIFAIRES DE MISE A DISPOSITION ET COLLECTE DES BENNES</t>
  </si>
  <si>
    <t xml:space="preserve">Les cellules identifiées en jaune sont à remplir obligatoirement. </t>
  </si>
  <si>
    <r>
      <t xml:space="preserve">Le présent fichier devra être retourné sous format EXCEL lors de la remise des offres.
</t>
    </r>
    <r>
      <rPr>
        <u/>
        <sz val="12"/>
        <color rgb="FFFF0000"/>
        <rFont val="Calibri"/>
        <family val="2"/>
        <scheme val="minor"/>
      </rPr>
      <t>En cas de renvoi vers un mémoire ou un autre document, le candidat devra impérativement indiquer la page et le paragraphe du mémoire ou du document dans laquelle l'information est présente.</t>
    </r>
  </si>
  <si>
    <r>
      <t xml:space="preserve">Le candidat précise :
S’il est une </t>
    </r>
    <r>
      <rPr>
        <b/>
        <sz val="11"/>
        <color theme="1"/>
        <rFont val="Calibri"/>
        <family val="2"/>
        <scheme val="minor"/>
      </rPr>
      <t>entreprise d’insertion, une structure de l’ESS ou s’il emploie des personnes en insertion ;</t>
    </r>
    <r>
      <rPr>
        <sz val="11"/>
        <color theme="1"/>
        <rFont val="Calibri"/>
        <family val="2"/>
        <scheme val="minor"/>
      </rPr>
      <t xml:space="preserve">
Le cas échéant, il décrit les spécificités de sa structure, l'effectif concerné, les modalités de recrutement des personnes en insertion et les types de contrat, et les mesures concrètes d’accompagnement mises en place pour favoriser l’intégration durable des salarié·es (tutorat, formations, suivi individualisé, etc.).</t>
    </r>
  </si>
  <si>
    <r>
      <t>Le candidat détaille les mesures mises en œuvre au sein de sa structure pour</t>
    </r>
    <r>
      <rPr>
        <b/>
        <sz val="11"/>
        <color theme="1"/>
        <rFont val="Calibri"/>
        <family val="2"/>
        <scheme val="minor"/>
      </rPr>
      <t xml:space="preserve"> évaluer et améliorer la qualité de vie au travail </t>
    </r>
    <r>
      <rPr>
        <sz val="11"/>
        <color theme="1"/>
        <rFont val="Calibri"/>
        <family val="2"/>
        <scheme val="minor"/>
      </rPr>
      <t>de ses salarié·es affectés à l'exécution des prestations du présent marché
A titre d'exemple : 
- suivi du taux d’absentéisme, du taux de rotation du personnel, du taux d’accidents du travail,
- amélioration des conditions de travail (ergonomie, équipements, charge de travail), 
 - initiatives en faveur de l’équilibre vie professionnelle / vie personnelle</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</si>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</sst>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6" x14ac:knownFonts="1">
    <font>
      <sz val="11"/>
      <color theme="1"/>
      <name val="Calibri"/>
      <family val="2"/>
      <scheme val="minor"/>
    </font>
    <font>
      <b/>
      <sz val="11"/>
      <color theme="1"/>
      <name val="Calibri"/>
      <family val="2"/>
      <scheme val="minor"/>
    </font>
    <font>
      <b/>
      <sz val="11"/>
      <color theme="0"/>
      <name val="Calibri"/>
      <family val="2"/>
      <scheme val="minor"/>
    </font>
    <font>
      <sz val="11"/>
      <color theme="0"/>
      <name val="Calibri"/>
      <family val="2"/>
      <scheme val="minor"/>
    </font>
    <font>
      <b/>
      <sz val="18"/>
      <color theme="1"/>
      <name val="Calibri"/>
      <family val="2"/>
      <scheme val="minor"/>
    </font>
    <font>
      <b/>
      <sz val="14"/>
      <color theme="0"/>
      <name val="Calibri"/>
      <family val="2"/>
      <scheme val="minor"/>
    </font>
    <font>
      <b/>
      <sz val="11"/>
      <color rgb="FFFF0000"/>
      <name val="Calibri"/>
      <family val="2"/>
      <scheme val="minor"/>
    </font>
    <font>
      <b/>
      <sz val="16"/>
      <color rgb="FFFF0000"/>
      <name val="Calibri"/>
      <family val="2"/>
      <scheme val="minor"/>
    </font>
    <font>
      <sz val="11"/>
      <name val="Calibri"/>
      <family val="2"/>
      <scheme val="minor"/>
    </font>
    <font>
      <sz val="14"/>
      <color rgb="FFFF0000"/>
      <name val="Calibri"/>
      <family val="2"/>
      <scheme val="minor"/>
    </font>
    <font>
      <sz val="11"/>
      <color theme="1"/>
      <name val="Calibri"/>
      <family val="2"/>
      <scheme val="minor"/>
    </font>
    <font>
      <b/>
      <sz val="12"/>
      <color rgb="FFFF0000"/>
      <name val="Calibri"/>
      <family val="2"/>
      <scheme val="minor"/>
    </font>
    <font>
      <sz val="12"/>
      <color theme="1"/>
      <name val="Calibri"/>
      <family val="2"/>
      <scheme val="minor"/>
    </font>
    <font>
      <sz val="11"/>
      <color rgb="FFFF0000"/>
      <name val="Calibri"/>
      <family val="2"/>
      <scheme val="minor"/>
    </font>
    <font>
      <b/>
      <sz val="12"/>
      <color theme="1"/>
      <name val="Calibri"/>
      <family val="2"/>
      <scheme val="minor"/>
    </font>
    <font>
      <b/>
      <u/>
      <sz val="12"/>
      <color theme="1"/>
      <name val="Calibri"/>
      <family val="2"/>
      <scheme val="minor"/>
    </font>
    <font>
      <b/>
      <sz val="14"/>
      <color theme="1"/>
      <name val="Calibri"/>
      <family val="2"/>
      <scheme val="minor"/>
    </font>
    <font>
      <sz val="12"/>
      <color rgb="FFFF0000"/>
      <name val="Calibri"/>
      <family val="2"/>
      <scheme val="minor"/>
    </font>
    <font>
      <b/>
      <u/>
      <sz val="16"/>
      <color theme="1"/>
      <name val="Calibri"/>
      <family val="2"/>
      <scheme val="minor"/>
    </font>
    <font>
      <b/>
      <u/>
      <sz val="18"/>
      <color theme="1"/>
      <name val="Calibri"/>
      <family val="2"/>
      <scheme val="minor"/>
    </font>
    <font>
      <b/>
      <sz val="11"/>
      <color rgb="FFC00000"/>
      <name val="Calibri"/>
      <family val="2"/>
      <scheme val="minor"/>
    </font>
    <font>
      <b/>
      <u/>
      <sz val="12"/>
      <color rgb="FF00B0F0"/>
      <name val="Calibri"/>
      <family val="2"/>
      <scheme val="minor"/>
    </font>
    <font>
      <b/>
      <u/>
      <sz val="14"/>
      <color rgb="FF00B0F0"/>
      <name val="Calibri"/>
      <family val="2"/>
      <scheme val="minor"/>
    </font>
    <font>
      <b/>
      <sz val="16"/>
      <color theme="1"/>
      <name val="Calibri"/>
      <family val="2"/>
      <scheme val="minor"/>
    </font>
    <font>
      <b/>
      <u/>
      <sz val="14"/>
      <color theme="1"/>
      <name val="Calibri"/>
      <family val="2"/>
      <scheme val="minor"/>
    </font>
    <font>
      <u/>
      <sz val="12"/>
      <color rgb="FFFF000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7" tint="0.79998168889431442"/>
        <bgColor indexed="64"/>
      </patternFill>
    </fill>
    <fill>
      <patternFill patternType="solid">
        <fgColor theme="0"/>
        <bgColor indexed="64"/>
      </patternFill>
    </fill>
    <fill>
      <patternFill patternType="solid">
        <fgColor theme="3"/>
        <bgColor indexed="64"/>
      </patternFill>
    </fill>
    <fill>
      <patternFill patternType="solid">
        <fgColor theme="3" tint="-0.249977111117893"/>
        <bgColor indexed="64"/>
      </patternFill>
    </fill>
    <fill>
      <patternFill patternType="solid">
        <fgColor theme="0" tint="-4.9989318521683403E-2"/>
        <bgColor indexed="64"/>
      </patternFill>
    </fill>
  </fills>
  <borders count="6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medium">
        <color indexed="64"/>
      </bottom>
      <diagonal/>
    </border>
    <border>
      <left/>
      <right style="medium">
        <color indexed="64"/>
      </right>
      <top style="hair">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thin">
        <color indexed="64"/>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diagonalUp="1">
      <left style="thin">
        <color indexed="64"/>
      </left>
      <right style="thin">
        <color indexed="64"/>
      </right>
      <top style="medium">
        <color indexed="64"/>
      </top>
      <bottom style="hair">
        <color indexed="64"/>
      </bottom>
      <diagonal style="thin">
        <color indexed="64"/>
      </diagonal>
    </border>
    <border diagonalUp="1">
      <left style="thin">
        <color indexed="64"/>
      </left>
      <right style="thin">
        <color indexed="64"/>
      </right>
      <top style="hair">
        <color indexed="64"/>
      </top>
      <bottom style="hair">
        <color indexed="64"/>
      </bottom>
      <diagonal style="thin">
        <color indexed="64"/>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44" fontId="10" fillId="0" borderId="0" applyFont="0" applyFill="0" applyBorder="0" applyAlignment="0" applyProtection="0"/>
    <xf numFmtId="9" fontId="10" fillId="0" borderId="0" applyFont="0" applyFill="0" applyBorder="0" applyAlignment="0" applyProtection="0"/>
  </cellStyleXfs>
  <cellXfs count="223">
    <xf numFmtId="0" fontId="0" fillId="0" borderId="0" xfId="0"/>
    <xf numFmtId="0" fontId="0" fillId="0" borderId="0" xfId="0" applyAlignment="1">
      <alignment horizontal="center" vertical="center"/>
    </xf>
    <xf numFmtId="0" fontId="0" fillId="4" borderId="0" xfId="0" applyFill="1" applyAlignment="1">
      <alignment horizontal="center" vertical="center"/>
    </xf>
    <xf numFmtId="0" fontId="5" fillId="5" borderId="9" xfId="0" applyFont="1" applyFill="1" applyBorder="1" applyAlignment="1">
      <alignment horizontal="left" vertical="center"/>
    </xf>
    <xf numFmtId="0" fontId="2" fillId="5" borderId="10" xfId="0" applyFont="1" applyFill="1" applyBorder="1" applyAlignment="1">
      <alignment horizontal="left"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0" fillId="4" borderId="0" xfId="0" applyFill="1" applyAlignment="1">
      <alignment horizontal="center" vertical="center"/>
    </xf>
    <xf numFmtId="0" fontId="0" fillId="0" borderId="0" xfId="0" applyAlignment="1">
      <alignment horizontal="center"/>
    </xf>
    <xf numFmtId="0" fontId="0" fillId="4" borderId="0" xfId="0" applyFill="1"/>
    <xf numFmtId="0" fontId="3" fillId="4" borderId="0" xfId="0" applyFont="1" applyFill="1"/>
    <xf numFmtId="0" fontId="6" fillId="4" borderId="0" xfId="0" applyFont="1" applyFill="1" applyAlignment="1">
      <alignment horizontal="center" vertical="center"/>
    </xf>
    <xf numFmtId="0" fontId="6" fillId="4" borderId="0" xfId="0" applyFont="1" applyFill="1" applyAlignment="1">
      <alignment horizontal="left" vertical="center"/>
    </xf>
    <xf numFmtId="0" fontId="0" fillId="0" borderId="6" xfId="0" applyFill="1" applyBorder="1" applyAlignment="1">
      <alignment horizontal="center" vertical="center"/>
    </xf>
    <xf numFmtId="0" fontId="0" fillId="0" borderId="5" xfId="0" applyFill="1" applyBorder="1" applyAlignment="1">
      <alignment horizontal="center" vertical="center"/>
    </xf>
    <xf numFmtId="0" fontId="0" fillId="3" borderId="6" xfId="0" applyFill="1" applyBorder="1"/>
    <xf numFmtId="0" fontId="0" fillId="3" borderId="5" xfId="0" applyFill="1" applyBorder="1"/>
    <xf numFmtId="0" fontId="0" fillId="3" borderId="4" xfId="0" applyFill="1" applyBorder="1"/>
    <xf numFmtId="0" fontId="0" fillId="0" borderId="4" xfId="0" applyFill="1" applyBorder="1" applyAlignment="1">
      <alignment horizontal="center" vertical="center"/>
    </xf>
    <xf numFmtId="0" fontId="0" fillId="0" borderId="5" xfId="0" applyFill="1" applyBorder="1" applyAlignment="1">
      <alignment horizontal="center" vertical="center" wrapText="1"/>
    </xf>
    <xf numFmtId="0" fontId="9" fillId="4" borderId="0" xfId="0" applyFont="1" applyFill="1" applyAlignment="1">
      <alignment horizontal="left" vertical="center"/>
    </xf>
    <xf numFmtId="0" fontId="1" fillId="2" borderId="2" xfId="0" applyFont="1" applyFill="1" applyBorder="1" applyAlignment="1">
      <alignment horizontal="center" vertical="center"/>
    </xf>
    <xf numFmtId="0" fontId="1" fillId="2" borderId="1" xfId="0" applyFont="1" applyFill="1" applyBorder="1" applyAlignment="1">
      <alignment horizontal="center" vertical="center"/>
    </xf>
    <xf numFmtId="0" fontId="0" fillId="0" borderId="6" xfId="0" applyFill="1" applyBorder="1" applyAlignment="1">
      <alignment horizontal="center"/>
    </xf>
    <xf numFmtId="0" fontId="0" fillId="0" borderId="8" xfId="0" applyBorder="1" applyAlignment="1">
      <alignment horizontal="center"/>
    </xf>
    <xf numFmtId="0" fontId="0" fillId="0" borderId="24" xfId="0" applyBorder="1" applyAlignment="1">
      <alignment horizontal="center"/>
    </xf>
    <xf numFmtId="0" fontId="0" fillId="0" borderId="15" xfId="0" applyFill="1" applyBorder="1" applyAlignment="1">
      <alignment horizontal="center"/>
    </xf>
    <xf numFmtId="0" fontId="0" fillId="0" borderId="29" xfId="0" applyBorder="1" applyAlignment="1">
      <alignment horizontal="center"/>
    </xf>
    <xf numFmtId="0" fontId="0" fillId="0" borderId="30" xfId="0" applyFill="1" applyBorder="1" applyAlignment="1">
      <alignment horizontal="center"/>
    </xf>
    <xf numFmtId="0" fontId="1" fillId="2" borderId="33" xfId="0" applyFont="1" applyFill="1" applyBorder="1" applyAlignment="1">
      <alignment horizontal="center" vertical="center"/>
    </xf>
    <xf numFmtId="0" fontId="1" fillId="2" borderId="34" xfId="0" applyFont="1" applyFill="1" applyBorder="1" applyAlignment="1">
      <alignment horizontal="center" vertical="center" wrapText="1"/>
    </xf>
    <xf numFmtId="0" fontId="1" fillId="2" borderId="35"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1" fillId="2" borderId="39" xfId="0" applyFont="1" applyFill="1" applyBorder="1" applyAlignment="1">
      <alignment horizontal="center" vertical="center"/>
    </xf>
    <xf numFmtId="0" fontId="0" fillId="3" borderId="15" xfId="0" applyFill="1" applyBorder="1" applyAlignment="1">
      <alignment horizontal="center" vertical="center"/>
    </xf>
    <xf numFmtId="0" fontId="0" fillId="4" borderId="40" xfId="0" applyFill="1" applyBorder="1" applyAlignment="1">
      <alignment horizontal="center" vertical="center"/>
    </xf>
    <xf numFmtId="0" fontId="0" fillId="4" borderId="8" xfId="0" applyFill="1" applyBorder="1" applyAlignment="1">
      <alignment horizontal="center" vertical="center"/>
    </xf>
    <xf numFmtId="0" fontId="0" fillId="4" borderId="24" xfId="0" applyFill="1" applyBorder="1" applyAlignment="1">
      <alignment horizontal="center" vertical="center"/>
    </xf>
    <xf numFmtId="164" fontId="0" fillId="3" borderId="4" xfId="0" applyNumberFormat="1" applyFill="1" applyBorder="1" applyAlignment="1">
      <alignment horizontal="center" vertical="center"/>
    </xf>
    <xf numFmtId="164" fontId="0" fillId="3" borderId="6" xfId="0" applyNumberFormat="1" applyFill="1" applyBorder="1" applyAlignment="1">
      <alignment horizontal="center" vertical="center"/>
    </xf>
    <xf numFmtId="164" fontId="0" fillId="3" borderId="15" xfId="0" applyNumberFormat="1" applyFill="1" applyBorder="1" applyAlignment="1">
      <alignment horizontal="center" vertical="center"/>
    </xf>
    <xf numFmtId="164" fontId="0" fillId="3" borderId="41" xfId="0" applyNumberFormat="1" applyFill="1" applyBorder="1" applyAlignment="1">
      <alignment horizontal="center" vertical="center"/>
    </xf>
    <xf numFmtId="164" fontId="0" fillId="3" borderId="25" xfId="0" applyNumberFormat="1" applyFill="1" applyBorder="1" applyAlignment="1">
      <alignment horizontal="center" vertical="center"/>
    </xf>
    <xf numFmtId="164" fontId="0" fillId="3" borderId="26" xfId="0" applyNumberFormat="1" applyFill="1" applyBorder="1" applyAlignment="1">
      <alignment horizontal="center" vertical="center"/>
    </xf>
    <xf numFmtId="9" fontId="0" fillId="3" borderId="4" xfId="2" applyFont="1" applyFill="1" applyBorder="1" applyAlignment="1">
      <alignment horizontal="center" vertical="center"/>
    </xf>
    <xf numFmtId="9" fontId="0" fillId="3" borderId="6" xfId="2" applyFont="1" applyFill="1" applyBorder="1" applyAlignment="1">
      <alignment horizontal="center" vertical="center"/>
    </xf>
    <xf numFmtId="9" fontId="0" fillId="3" borderId="15" xfId="2" applyFont="1" applyFill="1" applyBorder="1" applyAlignment="1">
      <alignment horizontal="center" vertical="center"/>
    </xf>
    <xf numFmtId="0" fontId="12" fillId="0" borderId="0" xfId="0" applyFont="1" applyAlignment="1">
      <alignment horizontal="center" vertical="center"/>
    </xf>
    <xf numFmtId="0" fontId="6" fillId="4" borderId="0" xfId="0" applyFont="1" applyFill="1" applyAlignment="1">
      <alignment horizontal="center" vertical="center"/>
    </xf>
    <xf numFmtId="0" fontId="6" fillId="0" borderId="0" xfId="0" applyFont="1" applyFill="1"/>
    <xf numFmtId="164" fontId="0" fillId="0" borderId="51" xfId="0" applyNumberFormat="1" applyFill="1" applyBorder="1" applyAlignment="1">
      <alignment horizontal="center"/>
    </xf>
    <xf numFmtId="164" fontId="0" fillId="0" borderId="52" xfId="0" applyNumberFormat="1" applyFill="1" applyBorder="1" applyAlignment="1">
      <alignment horizontal="center"/>
    </xf>
    <xf numFmtId="0" fontId="6" fillId="0" borderId="0" xfId="0" applyFont="1" applyFill="1" applyAlignment="1">
      <alignment horizontal="center" vertical="center"/>
    </xf>
    <xf numFmtId="0" fontId="13" fillId="4" borderId="0" xfId="0" applyFont="1" applyFill="1" applyAlignment="1">
      <alignment horizontal="left" vertical="center"/>
    </xf>
    <xf numFmtId="0" fontId="1" fillId="0" borderId="0" xfId="0" applyFont="1" applyFill="1" applyAlignment="1">
      <alignment horizontal="center" vertical="center" wrapText="1"/>
    </xf>
    <xf numFmtId="0" fontId="0" fillId="0" borderId="0" xfId="0" applyFill="1"/>
    <xf numFmtId="0" fontId="14" fillId="4" borderId="0" xfId="0" applyFont="1" applyFill="1" applyAlignment="1">
      <alignment vertical="center"/>
    </xf>
    <xf numFmtId="0" fontId="15" fillId="4" borderId="0" xfId="0" applyFont="1" applyFill="1" applyAlignment="1">
      <alignment vertical="center"/>
    </xf>
    <xf numFmtId="0" fontId="11" fillId="4" borderId="0" xfId="0" applyFont="1" applyFill="1" applyAlignment="1">
      <alignment vertical="center"/>
    </xf>
    <xf numFmtId="0" fontId="15" fillId="4" borderId="0" xfId="0" applyFont="1" applyFill="1" applyAlignment="1">
      <alignment horizontal="center" vertical="center"/>
    </xf>
    <xf numFmtId="0" fontId="14" fillId="4" borderId="0" xfId="0" applyFont="1" applyFill="1" applyAlignment="1">
      <alignment horizontal="center" vertical="center"/>
    </xf>
    <xf numFmtId="0" fontId="0" fillId="3" borderId="6" xfId="0" applyFill="1" applyBorder="1" applyAlignment="1">
      <alignment horizontal="center" vertical="center"/>
    </xf>
    <xf numFmtId="0" fontId="0" fillId="3" borderId="4" xfId="0"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0" fillId="4" borderId="40" xfId="0" applyFill="1" applyBorder="1" applyAlignment="1">
      <alignment horizontal="center" vertical="center"/>
    </xf>
    <xf numFmtId="0" fontId="0" fillId="4" borderId="8" xfId="0" applyFill="1" applyBorder="1" applyAlignment="1">
      <alignment horizontal="center" vertical="center"/>
    </xf>
    <xf numFmtId="0" fontId="0" fillId="4" borderId="24" xfId="0" applyFill="1" applyBorder="1" applyAlignment="1">
      <alignment horizontal="center" vertical="center"/>
    </xf>
    <xf numFmtId="0" fontId="1" fillId="2" borderId="12" xfId="0" applyFont="1" applyFill="1" applyBorder="1" applyAlignment="1">
      <alignment horizontal="center" vertical="center"/>
    </xf>
    <xf numFmtId="0" fontId="0" fillId="0" borderId="31" xfId="0" applyFill="1" applyBorder="1" applyAlignment="1">
      <alignment horizontal="center"/>
    </xf>
    <xf numFmtId="0" fontId="0" fillId="0" borderId="25" xfId="0" applyFill="1" applyBorder="1" applyAlignment="1">
      <alignment horizontal="center"/>
    </xf>
    <xf numFmtId="0" fontId="0" fillId="0" borderId="26" xfId="0" applyFill="1" applyBorder="1" applyAlignment="1">
      <alignment horizontal="center"/>
    </xf>
    <xf numFmtId="0" fontId="17" fillId="0" borderId="0" xfId="0" applyFont="1"/>
    <xf numFmtId="0" fontId="0" fillId="0" borderId="0" xfId="0" applyAlignment="1">
      <alignment wrapText="1"/>
    </xf>
    <xf numFmtId="0" fontId="0" fillId="2" borderId="1" xfId="0" applyFill="1" applyBorder="1" applyAlignment="1">
      <alignment horizontal="center" vertical="center" wrapText="1"/>
    </xf>
    <xf numFmtId="0" fontId="14" fillId="0" borderId="0" xfId="0" applyFont="1" applyFill="1" applyAlignment="1">
      <alignment vertical="center" wrapText="1"/>
    </xf>
    <xf numFmtId="0" fontId="5" fillId="5" borderId="9" xfId="0" applyFont="1" applyFill="1" applyBorder="1" applyAlignment="1">
      <alignment vertical="center"/>
    </xf>
    <xf numFmtId="0" fontId="5" fillId="5" borderId="10" xfId="0" applyFont="1" applyFill="1" applyBorder="1" applyAlignment="1">
      <alignment vertical="center"/>
    </xf>
    <xf numFmtId="0" fontId="14" fillId="4" borderId="0" xfId="0" applyFont="1" applyFill="1" applyAlignment="1">
      <alignment vertical="center" wrapText="1"/>
    </xf>
    <xf numFmtId="0" fontId="16" fillId="0" borderId="0" xfId="0" applyFont="1" applyFill="1" applyAlignment="1">
      <alignment vertical="center" wrapText="1"/>
    </xf>
    <xf numFmtId="0" fontId="16" fillId="4" borderId="0" xfId="0" applyFont="1" applyFill="1" applyAlignment="1">
      <alignment vertical="center" wrapText="1"/>
    </xf>
    <xf numFmtId="0" fontId="0" fillId="0" borderId="0" xfId="0" applyFill="1" applyAlignment="1">
      <alignment horizontal="center" vertical="center"/>
    </xf>
    <xf numFmtId="0" fontId="17" fillId="4" borderId="0" xfId="0" applyFont="1" applyFill="1" applyAlignment="1">
      <alignment horizontal="left" vertical="center"/>
    </xf>
    <xf numFmtId="0" fontId="1" fillId="4" borderId="0" xfId="0" applyFont="1" applyFill="1" applyAlignment="1">
      <alignment vertical="center"/>
    </xf>
    <xf numFmtId="0" fontId="13" fillId="4" borderId="0" xfId="0" applyFont="1" applyFill="1"/>
    <xf numFmtId="164" fontId="8" fillId="3" borderId="4" xfId="0" applyNumberFormat="1" applyFont="1" applyFill="1" applyBorder="1" applyAlignment="1">
      <alignment horizontal="center" vertical="center"/>
    </xf>
    <xf numFmtId="164" fontId="8" fillId="3" borderId="6" xfId="0" applyNumberFormat="1" applyFont="1" applyFill="1" applyBorder="1" applyAlignment="1">
      <alignment horizontal="center" vertical="center"/>
    </xf>
    <xf numFmtId="164" fontId="8" fillId="3" borderId="15" xfId="0" applyNumberFormat="1" applyFont="1" applyFill="1" applyBorder="1" applyAlignment="1">
      <alignment horizontal="center" vertical="center"/>
    </xf>
    <xf numFmtId="0" fontId="5"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18" fillId="4" borderId="0" xfId="0" applyFont="1" applyFill="1" applyAlignment="1">
      <alignment horizontal="center" vertical="center"/>
    </xf>
    <xf numFmtId="0" fontId="0" fillId="0" borderId="6" xfId="0" applyBorder="1" applyAlignment="1">
      <alignment horizontal="center" vertical="center"/>
    </xf>
    <xf numFmtId="0" fontId="0" fillId="0" borderId="4" xfId="0" applyBorder="1" applyAlignment="1">
      <alignment horizontal="center" vertical="center"/>
    </xf>
    <xf numFmtId="0" fontId="4" fillId="0" borderId="0" xfId="0" applyFont="1" applyAlignment="1">
      <alignment vertical="center" wrapText="1"/>
    </xf>
    <xf numFmtId="0" fontId="4" fillId="4" borderId="0" xfId="0" applyFont="1" applyFill="1" applyAlignment="1">
      <alignment vertical="center" wrapText="1"/>
    </xf>
    <xf numFmtId="0" fontId="4" fillId="4" borderId="0" xfId="0" applyFont="1" applyFill="1" applyAlignment="1">
      <alignment vertical="center"/>
    </xf>
    <xf numFmtId="0" fontId="19" fillId="4" borderId="0" xfId="0" applyFont="1" applyFill="1" applyAlignment="1">
      <alignment vertical="center"/>
    </xf>
    <xf numFmtId="0" fontId="20" fillId="4" borderId="0" xfId="0" applyFont="1" applyFill="1" applyAlignment="1">
      <alignment horizontal="center" vertical="center"/>
    </xf>
    <xf numFmtId="0" fontId="0" fillId="4" borderId="0" xfId="0" applyFill="1" applyAlignment="1">
      <alignment vertical="center"/>
    </xf>
    <xf numFmtId="0" fontId="5" fillId="0" borderId="0" xfId="0" applyFont="1" applyAlignment="1">
      <alignment horizontal="left"/>
    </xf>
    <xf numFmtId="0" fontId="0" fillId="2" borderId="1" xfId="0" applyFill="1" applyBorder="1" applyAlignment="1">
      <alignment horizontal="center"/>
    </xf>
    <xf numFmtId="0" fontId="0" fillId="0" borderId="58" xfId="0" applyFill="1" applyBorder="1" applyAlignment="1">
      <alignment horizontal="center" vertical="center" wrapText="1"/>
    </xf>
    <xf numFmtId="0" fontId="0" fillId="0" borderId="5" xfId="0" applyBorder="1" applyAlignment="1">
      <alignment horizontal="center" vertical="center" wrapText="1"/>
    </xf>
    <xf numFmtId="0" fontId="0" fillId="0" borderId="66" xfId="0" applyBorder="1" applyAlignment="1">
      <alignment horizontal="center" vertical="center" wrapText="1"/>
    </xf>
    <xf numFmtId="9" fontId="0" fillId="3" borderId="7" xfId="2" applyFont="1" applyFill="1" applyBorder="1" applyAlignment="1">
      <alignment horizontal="center" vertical="center"/>
    </xf>
    <xf numFmtId="9" fontId="0" fillId="3" borderId="19" xfId="2" applyFont="1" applyFill="1" applyBorder="1" applyAlignment="1">
      <alignment horizontal="center" vertical="center"/>
    </xf>
    <xf numFmtId="9" fontId="0" fillId="3" borderId="13" xfId="2" applyFont="1" applyFill="1" applyBorder="1" applyAlignment="1">
      <alignment horizontal="center" vertical="center"/>
    </xf>
    <xf numFmtId="9" fontId="0" fillId="3" borderId="21" xfId="2" applyFont="1" applyFill="1" applyBorder="1" applyAlignment="1">
      <alignment horizontal="center" vertical="center"/>
    </xf>
    <xf numFmtId="164" fontId="0" fillId="0" borderId="30" xfId="0" applyNumberFormat="1" applyFill="1" applyBorder="1" applyAlignment="1">
      <alignment horizontal="center"/>
    </xf>
    <xf numFmtId="164" fontId="0" fillId="0" borderId="32" xfId="0" applyNumberFormat="1" applyFill="1" applyBorder="1" applyAlignment="1">
      <alignment horizontal="center"/>
    </xf>
    <xf numFmtId="164" fontId="0" fillId="0" borderId="31" xfId="1" applyNumberFormat="1" applyFont="1" applyFill="1" applyBorder="1" applyAlignment="1">
      <alignment horizontal="center"/>
    </xf>
    <xf numFmtId="164" fontId="0" fillId="0" borderId="6" xfId="0" applyNumberFormat="1" applyFill="1" applyBorder="1" applyAlignment="1">
      <alignment horizontal="center"/>
    </xf>
    <xf numFmtId="164" fontId="0" fillId="0" borderId="13" xfId="0" applyNumberFormat="1" applyFill="1" applyBorder="1" applyAlignment="1">
      <alignment horizontal="center"/>
    </xf>
    <xf numFmtId="164" fontId="0" fillId="0" borderId="15" xfId="0" applyNumberFormat="1" applyFill="1" applyBorder="1" applyAlignment="1">
      <alignment horizontal="center"/>
    </xf>
    <xf numFmtId="164" fontId="0" fillId="0" borderId="28" xfId="0" applyNumberFormat="1" applyFill="1" applyBorder="1" applyAlignment="1">
      <alignment horizontal="center"/>
    </xf>
    <xf numFmtId="164" fontId="1" fillId="0" borderId="50" xfId="0" applyNumberFormat="1" applyFont="1" applyFill="1" applyBorder="1" applyAlignment="1">
      <alignment horizontal="center" vertical="center"/>
    </xf>
    <xf numFmtId="0" fontId="2" fillId="6" borderId="12" xfId="0" applyFont="1" applyFill="1" applyBorder="1" applyAlignment="1">
      <alignment horizontal="center" vertical="center"/>
    </xf>
    <xf numFmtId="0" fontId="15" fillId="4" borderId="0" xfId="0" applyFont="1" applyFill="1" applyAlignment="1">
      <alignment horizontal="center" vertical="center" wrapText="1"/>
    </xf>
    <xf numFmtId="0" fontId="13" fillId="4" borderId="0" xfId="0" applyFont="1" applyFill="1" applyAlignment="1">
      <alignment horizontal="center" vertical="center" wrapText="1"/>
    </xf>
    <xf numFmtId="0" fontId="13" fillId="4" borderId="0" xfId="0" applyFont="1" applyFill="1" applyAlignment="1">
      <alignment horizontal="center" vertical="center"/>
    </xf>
    <xf numFmtId="0" fontId="16" fillId="7" borderId="0" xfId="0" applyFont="1" applyFill="1" applyAlignment="1">
      <alignment horizontal="center" vertical="center" wrapText="1"/>
    </xf>
    <xf numFmtId="0" fontId="14" fillId="4" borderId="0" xfId="0" applyFont="1" applyFill="1" applyAlignment="1">
      <alignment horizontal="center" vertical="center" wrapText="1"/>
    </xf>
    <xf numFmtId="0" fontId="16" fillId="4" borderId="0" xfId="0" applyFont="1" applyFill="1" applyAlignment="1">
      <alignment horizontal="center" vertical="center" wrapText="1"/>
    </xf>
    <xf numFmtId="0" fontId="0" fillId="0" borderId="40" xfId="0" applyBorder="1" applyAlignment="1">
      <alignment horizontal="center" vertical="center"/>
    </xf>
    <xf numFmtId="0" fontId="0" fillId="0" borderId="4" xfId="0"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8" xfId="0" applyBorder="1" applyAlignment="1">
      <alignment horizontal="center" vertical="center"/>
    </xf>
    <xf numFmtId="0" fontId="0" fillId="0" borderId="6" xfId="0" applyBorder="1" applyAlignment="1">
      <alignment horizontal="center" vertical="center"/>
    </xf>
    <xf numFmtId="0" fontId="0" fillId="4" borderId="44" xfId="0" applyFill="1" applyBorder="1" applyAlignment="1">
      <alignment horizontal="center" vertical="center"/>
    </xf>
    <xf numFmtId="0" fontId="0" fillId="4" borderId="13" xfId="0" applyFill="1" applyBorder="1" applyAlignment="1">
      <alignment horizontal="center" vertical="center"/>
    </xf>
    <xf numFmtId="0" fontId="0" fillId="4" borderId="45" xfId="0" applyFill="1" applyBorder="1" applyAlignment="1">
      <alignment horizontal="center" vertical="center"/>
    </xf>
    <xf numFmtId="0" fontId="0" fillId="4" borderId="28" xfId="0" applyFill="1" applyBorder="1" applyAlignment="1">
      <alignment horizontal="center" vertical="center"/>
    </xf>
    <xf numFmtId="0" fontId="1" fillId="3" borderId="16"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38" xfId="0" applyFont="1" applyFill="1" applyBorder="1" applyAlignment="1">
      <alignment horizontal="center" vertical="center" wrapText="1"/>
    </xf>
    <xf numFmtId="0" fontId="1" fillId="2" borderId="42" xfId="0" applyFont="1" applyFill="1" applyBorder="1" applyAlignment="1">
      <alignment horizontal="center" vertical="center"/>
    </xf>
    <xf numFmtId="0" fontId="1" fillId="2" borderId="17" xfId="0" applyFont="1" applyFill="1" applyBorder="1" applyAlignment="1">
      <alignment horizontal="center" vertical="center"/>
    </xf>
    <xf numFmtId="0" fontId="0" fillId="4" borderId="43" xfId="0" applyFill="1" applyBorder="1" applyAlignment="1">
      <alignment horizontal="center" vertical="center"/>
    </xf>
    <xf numFmtId="0" fontId="0" fillId="4" borderId="14" xfId="0" applyFill="1" applyBorder="1" applyAlignment="1">
      <alignment horizontal="center" vertical="center"/>
    </xf>
    <xf numFmtId="0" fontId="1" fillId="2" borderId="49"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0" fillId="0" borderId="24" xfId="0" applyBorder="1" applyAlignment="1">
      <alignment horizontal="center" vertical="center"/>
    </xf>
    <xf numFmtId="0" fontId="0" fillId="0" borderId="15" xfId="0" applyBorder="1" applyAlignment="1">
      <alignment horizontal="center" vertical="center"/>
    </xf>
    <xf numFmtId="0" fontId="0" fillId="4" borderId="8" xfId="0" applyFill="1" applyBorder="1" applyAlignment="1">
      <alignment horizontal="center" vertical="center"/>
    </xf>
    <xf numFmtId="0" fontId="0" fillId="4" borderId="6" xfId="0" applyFill="1" applyBorder="1" applyAlignment="1">
      <alignment horizontal="center" vertical="center"/>
    </xf>
    <xf numFmtId="0" fontId="0" fillId="0" borderId="37"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4" borderId="40" xfId="0" applyFill="1" applyBorder="1" applyAlignment="1">
      <alignment horizontal="center" vertical="center"/>
    </xf>
    <xf numFmtId="0" fontId="0" fillId="4" borderId="4" xfId="0"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0" fillId="4" borderId="24" xfId="0" applyFill="1" applyBorder="1" applyAlignment="1">
      <alignment horizontal="center" vertical="center"/>
    </xf>
    <xf numFmtId="0" fontId="0" fillId="4" borderId="15" xfId="0" applyFill="1" applyBorder="1" applyAlignment="1">
      <alignment horizontal="center" vertical="center"/>
    </xf>
    <xf numFmtId="0" fontId="1" fillId="2" borderId="37" xfId="0" applyFont="1" applyFill="1" applyBorder="1" applyAlignment="1">
      <alignment horizontal="center" vertical="center"/>
    </xf>
    <xf numFmtId="0" fontId="1" fillId="2" borderId="12" xfId="0" applyFont="1" applyFill="1" applyBorder="1" applyAlignment="1">
      <alignment horizontal="center" vertical="center"/>
    </xf>
    <xf numFmtId="0" fontId="0" fillId="3" borderId="20" xfId="0" applyFill="1" applyBorder="1" applyAlignment="1">
      <alignment horizontal="center" vertical="center"/>
    </xf>
    <xf numFmtId="0" fontId="0" fillId="3" borderId="22" xfId="0" applyFill="1" applyBorder="1" applyAlignment="1">
      <alignment horizontal="center" vertical="center"/>
    </xf>
    <xf numFmtId="0" fontId="0" fillId="3" borderId="23" xfId="0" applyFill="1" applyBorder="1" applyAlignment="1">
      <alignment horizontal="center" vertical="center"/>
    </xf>
    <xf numFmtId="0" fontId="0" fillId="3" borderId="7" xfId="0" applyFill="1" applyBorder="1" applyAlignment="1">
      <alignment horizontal="center" vertical="center"/>
    </xf>
    <xf numFmtId="0" fontId="0" fillId="3" borderId="19" xfId="0" applyFill="1" applyBorder="1" applyAlignment="1">
      <alignment horizontal="center" vertical="center"/>
    </xf>
    <xf numFmtId="0" fontId="0" fillId="3" borderId="21" xfId="0" applyFill="1" applyBorder="1" applyAlignment="1">
      <alignment horizontal="center" vertical="center"/>
    </xf>
    <xf numFmtId="0" fontId="1" fillId="2" borderId="46" xfId="0" applyFont="1" applyFill="1" applyBorder="1" applyAlignment="1">
      <alignment horizontal="center" vertical="center"/>
    </xf>
    <xf numFmtId="0" fontId="1" fillId="2" borderId="47" xfId="0" applyFont="1" applyFill="1" applyBorder="1" applyAlignment="1">
      <alignment horizontal="center" vertical="center"/>
    </xf>
    <xf numFmtId="0" fontId="1" fillId="2" borderId="48" xfId="0" applyFont="1" applyFill="1" applyBorder="1" applyAlignment="1">
      <alignment horizontal="center" vertical="center"/>
    </xf>
    <xf numFmtId="0" fontId="0" fillId="3" borderId="6" xfId="0" applyFill="1" applyBorder="1" applyAlignment="1">
      <alignment horizontal="center" vertical="center"/>
    </xf>
    <xf numFmtId="0" fontId="0" fillId="3" borderId="25" xfId="0" applyFill="1" applyBorder="1" applyAlignment="1">
      <alignment horizontal="center" vertical="center"/>
    </xf>
    <xf numFmtId="0" fontId="0" fillId="3" borderId="4" xfId="0" applyFill="1" applyBorder="1" applyAlignment="1">
      <alignment horizontal="center" vertical="center"/>
    </xf>
    <xf numFmtId="0" fontId="0" fillId="3" borderId="41" xfId="0" applyFill="1" applyBorder="1" applyAlignment="1">
      <alignment horizontal="center" vertical="center"/>
    </xf>
    <xf numFmtId="0" fontId="24" fillId="4" borderId="0" xfId="0" applyFont="1" applyFill="1" applyAlignment="1">
      <alignment horizontal="center" vertical="center"/>
    </xf>
    <xf numFmtId="0" fontId="11" fillId="4" borderId="0" xfId="0" applyFont="1" applyFill="1" applyAlignment="1">
      <alignment horizontal="center" vertical="center"/>
    </xf>
    <xf numFmtId="0" fontId="16" fillId="4" borderId="0" xfId="0" applyFont="1" applyFill="1" applyAlignment="1">
      <alignment horizontal="center" vertical="center"/>
    </xf>
    <xf numFmtId="0" fontId="4" fillId="4" borderId="0" xfId="0" applyFont="1" applyFill="1" applyAlignment="1">
      <alignment horizontal="center" vertical="center"/>
    </xf>
    <xf numFmtId="0" fontId="23" fillId="7" borderId="0" xfId="0" applyFont="1" applyFill="1" applyAlignment="1">
      <alignment horizontal="center" vertical="center" wrapText="1"/>
    </xf>
    <xf numFmtId="0" fontId="18" fillId="4" borderId="0" xfId="0" applyFont="1" applyFill="1" applyAlignment="1">
      <alignment horizontal="center" vertical="center"/>
    </xf>
    <xf numFmtId="0" fontId="17" fillId="4" borderId="0" xfId="0" applyFont="1" applyFill="1" applyAlignment="1">
      <alignment horizontal="left" vertical="center" wrapText="1"/>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0" fillId="4" borderId="24" xfId="0" applyFill="1" applyBorder="1" applyAlignment="1">
      <alignment horizontal="center" vertical="center" wrapText="1"/>
    </xf>
    <xf numFmtId="0" fontId="0" fillId="4" borderId="15" xfId="0" applyFill="1" applyBorder="1" applyAlignment="1">
      <alignment horizontal="center" vertical="center" wrapText="1"/>
    </xf>
    <xf numFmtId="0" fontId="0" fillId="4" borderId="8" xfId="0" applyFill="1" applyBorder="1" applyAlignment="1">
      <alignment horizontal="center" vertical="center" wrapText="1"/>
    </xf>
    <xf numFmtId="0" fontId="0" fillId="4" borderId="6" xfId="0" applyFill="1" applyBorder="1" applyAlignment="1">
      <alignment horizontal="center"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0" fillId="3" borderId="63" xfId="0" applyFill="1" applyBorder="1" applyAlignment="1">
      <alignment horizontal="center" vertical="center"/>
    </xf>
    <xf numFmtId="0" fontId="0" fillId="3" borderId="64" xfId="0" applyFill="1" applyBorder="1" applyAlignment="1">
      <alignment horizontal="center" vertical="center"/>
    </xf>
    <xf numFmtId="0" fontId="0" fillId="3" borderId="65" xfId="0" applyFill="1" applyBorder="1" applyAlignment="1">
      <alignment horizontal="center" vertical="center"/>
    </xf>
    <xf numFmtId="0" fontId="0" fillId="4" borderId="59" xfId="0" applyFill="1" applyBorder="1" applyAlignment="1">
      <alignment horizontal="center" vertical="center" wrapText="1"/>
    </xf>
    <xf numFmtId="0" fontId="0" fillId="4" borderId="5" xfId="0" applyFill="1" applyBorder="1" applyAlignment="1">
      <alignment horizontal="center" vertical="center" wrapText="1"/>
    </xf>
    <xf numFmtId="0" fontId="1" fillId="2" borderId="60" xfId="0" applyFont="1" applyFill="1" applyBorder="1" applyAlignment="1">
      <alignment horizontal="center" vertical="center"/>
    </xf>
    <xf numFmtId="0" fontId="1" fillId="2" borderId="61" xfId="0" applyFont="1" applyFill="1" applyBorder="1" applyAlignment="1">
      <alignment horizontal="center" vertical="center"/>
    </xf>
    <xf numFmtId="0" fontId="0" fillId="2" borderId="61" xfId="0" applyFont="1" applyFill="1" applyBorder="1" applyAlignment="1">
      <alignment horizontal="center" vertical="center"/>
    </xf>
    <xf numFmtId="0" fontId="0" fillId="2" borderId="62" xfId="0" applyFont="1" applyFill="1" applyBorder="1" applyAlignment="1">
      <alignment horizontal="center" vertical="center"/>
    </xf>
    <xf numFmtId="0" fontId="0" fillId="2" borderId="46" xfId="0" applyFill="1" applyBorder="1" applyAlignment="1">
      <alignment horizontal="center" vertical="center" wrapText="1"/>
    </xf>
    <xf numFmtId="0" fontId="0" fillId="2" borderId="47" xfId="0" applyFill="1" applyBorder="1" applyAlignment="1">
      <alignment horizontal="center" vertical="center" wrapText="1"/>
    </xf>
    <xf numFmtId="0" fontId="0" fillId="2" borderId="27" xfId="0" applyFill="1" applyBorder="1" applyAlignment="1">
      <alignment horizontal="center" vertical="center" wrapText="1"/>
    </xf>
    <xf numFmtId="0" fontId="0" fillId="2" borderId="48" xfId="0" applyFill="1" applyBorder="1" applyAlignment="1">
      <alignment horizontal="center" vertical="center" wrapText="1"/>
    </xf>
    <xf numFmtId="9" fontId="0" fillId="3" borderId="7" xfId="2" applyFont="1" applyFill="1" applyBorder="1" applyAlignment="1">
      <alignment horizontal="center" vertical="center"/>
    </xf>
    <xf numFmtId="9" fontId="0" fillId="3" borderId="19" xfId="2" applyFont="1" applyFill="1" applyBorder="1" applyAlignment="1">
      <alignment horizontal="center" vertical="center"/>
    </xf>
    <xf numFmtId="9" fontId="0" fillId="3" borderId="13" xfId="2" applyFont="1" applyFill="1" applyBorder="1" applyAlignment="1">
      <alignment horizontal="center" vertical="center"/>
    </xf>
    <xf numFmtId="9" fontId="0" fillId="3" borderId="21" xfId="2" applyFont="1" applyFill="1" applyBorder="1" applyAlignment="1">
      <alignment horizontal="center" vertical="center"/>
    </xf>
    <xf numFmtId="9" fontId="0" fillId="3" borderId="20" xfId="2" applyFont="1" applyFill="1" applyBorder="1" applyAlignment="1">
      <alignment horizontal="center" vertical="center"/>
    </xf>
    <xf numFmtId="9" fontId="0" fillId="3" borderId="22" xfId="2" applyFont="1" applyFill="1" applyBorder="1" applyAlignment="1">
      <alignment horizontal="center" vertical="center"/>
    </xf>
    <xf numFmtId="9" fontId="0" fillId="3" borderId="28" xfId="2" applyFont="1" applyFill="1" applyBorder="1" applyAlignment="1">
      <alignment horizontal="center" vertical="center"/>
    </xf>
    <xf numFmtId="9" fontId="0" fillId="3" borderId="23" xfId="2" applyFont="1" applyFill="1" applyBorder="1" applyAlignment="1">
      <alignment horizontal="center" vertical="center"/>
    </xf>
    <xf numFmtId="0" fontId="5" fillId="5" borderId="9" xfId="0" applyFont="1" applyFill="1" applyBorder="1" applyAlignment="1">
      <alignment horizontal="left" vertical="center"/>
    </xf>
    <xf numFmtId="0" fontId="5" fillId="5" borderId="10" xfId="0" applyFont="1" applyFill="1" applyBorder="1" applyAlignment="1">
      <alignment horizontal="left" vertical="center"/>
    </xf>
    <xf numFmtId="9" fontId="0" fillId="3" borderId="53" xfId="2" applyFont="1" applyFill="1" applyBorder="1" applyAlignment="1">
      <alignment horizontal="center" vertical="center"/>
    </xf>
    <xf numFmtId="9" fontId="0" fillId="3" borderId="54" xfId="2" applyFont="1" applyFill="1" applyBorder="1" applyAlignment="1">
      <alignment horizontal="center" vertical="center"/>
    </xf>
    <xf numFmtId="9" fontId="0" fillId="3" borderId="14" xfId="2" applyFont="1" applyFill="1" applyBorder="1" applyAlignment="1">
      <alignment horizontal="center" vertical="center"/>
    </xf>
    <xf numFmtId="9" fontId="0" fillId="3" borderId="55" xfId="2" applyFont="1" applyFill="1" applyBorder="1" applyAlignment="1">
      <alignment horizontal="center" vertical="center"/>
    </xf>
    <xf numFmtId="0" fontId="13" fillId="4" borderId="0" xfId="0" applyFont="1" applyFill="1" applyAlignment="1">
      <alignment horizontal="left" vertical="center" wrapText="1"/>
    </xf>
    <xf numFmtId="0" fontId="1" fillId="4" borderId="0" xfId="0" applyFont="1" applyFill="1" applyAlignment="1">
      <alignment horizontal="center"/>
    </xf>
    <xf numFmtId="0" fontId="15" fillId="4" borderId="0" xfId="0" applyFont="1" applyFill="1" applyAlignment="1">
      <alignment horizontal="center" vertical="center"/>
    </xf>
    <xf numFmtId="164" fontId="10" fillId="3" borderId="56" xfId="1" applyNumberFormat="1" applyFont="1" applyFill="1" applyBorder="1" applyAlignment="1">
      <alignment horizontal="center" vertical="center"/>
    </xf>
    <xf numFmtId="164" fontId="10" fillId="3" borderId="57" xfId="1" applyNumberFormat="1" applyFont="1" applyFill="1" applyBorder="1" applyAlignment="1">
      <alignment horizontal="center" vertical="center"/>
    </xf>
    <xf numFmtId="0" fontId="5" fillId="5" borderId="9" xfId="0" applyFont="1" applyFill="1" applyBorder="1" applyAlignment="1">
      <alignment horizontal="left"/>
    </xf>
    <xf numFmtId="0" fontId="5" fillId="5" borderId="10" xfId="0" applyFont="1" applyFill="1" applyBorder="1" applyAlignment="1">
      <alignment horizontal="left"/>
    </xf>
    <xf numFmtId="0" fontId="5" fillId="5" borderId="11" xfId="0" applyFont="1" applyFill="1" applyBorder="1" applyAlignment="1">
      <alignment horizontal="left"/>
    </xf>
    <xf numFmtId="0" fontId="0" fillId="2" borderId="2" xfId="0" applyFill="1" applyBorder="1" applyAlignment="1">
      <alignment horizontal="center" vertical="center"/>
    </xf>
    <xf numFmtId="0" fontId="0" fillId="2" borderId="3" xfId="0" applyFill="1" applyBorder="1" applyAlignment="1">
      <alignment horizontal="center" vertical="center"/>
    </xf>
  </cellXfs>
  <cellStyles count="3">
    <cellStyle name="Monétaire" xfId="1" builtinId="4"/>
    <cellStyle name="Normal" xfId="0" builtinId="0"/>
    <cellStyle name="Pourcentage" xfId="2" builtinId="5"/>
  </cellStyles>
  <dxfs count="1">
    <dxf>
      <font>
        <color rgb="FF00B05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123824</xdr:colOff>
      <xdr:row>10</xdr:row>
      <xdr:rowOff>19050</xdr:rowOff>
    </xdr:from>
    <xdr:to>
      <xdr:col>11</xdr:col>
      <xdr:colOff>538369</xdr:colOff>
      <xdr:row>10</xdr:row>
      <xdr:rowOff>1009649</xdr:rowOff>
    </xdr:to>
    <xdr:sp macro="" textlink="">
      <xdr:nvSpPr>
        <xdr:cNvPr id="2" name="ZoneTexte 1">
          <a:extLst>
            <a:ext uri="{FF2B5EF4-FFF2-40B4-BE49-F238E27FC236}">
              <a16:creationId xmlns:a16="http://schemas.microsoft.com/office/drawing/2014/main" id="{4DA2E550-8875-41F5-A36D-8045EEDC4BE1}"/>
            </a:ext>
          </a:extLst>
        </xdr:cNvPr>
        <xdr:cNvSpPr txBox="1"/>
      </xdr:nvSpPr>
      <xdr:spPr>
        <a:xfrm>
          <a:off x="7553324" y="2744028"/>
          <a:ext cx="2046219" cy="99059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100"/>
            <a:t>En</a:t>
          </a:r>
          <a:r>
            <a:rPr lang="fr-FR" sz="1100" baseline="0"/>
            <a:t> partant du principe que la benne est pleine. Afin de réaliser ce calcul, la masse volumique indiquée dans l'onglet précédent est utilisée. </a:t>
          </a:r>
          <a:endParaRPr lang="fr-FR" sz="1100"/>
        </a:p>
      </xdr:txBody>
    </xdr:sp>
    <xdr:clientData/>
  </xdr:twoCellAnchor>
  <xdr:twoCellAnchor>
    <xdr:from>
      <xdr:col>10</xdr:col>
      <xdr:colOff>384934</xdr:colOff>
      <xdr:row>10</xdr:row>
      <xdr:rowOff>1009649</xdr:rowOff>
    </xdr:from>
    <xdr:to>
      <xdr:col>10</xdr:col>
      <xdr:colOff>390525</xdr:colOff>
      <xdr:row>11</xdr:row>
      <xdr:rowOff>0</xdr:rowOff>
    </xdr:to>
    <xdr:cxnSp macro="">
      <xdr:nvCxnSpPr>
        <xdr:cNvPr id="4" name="Connecteur droit avec flèche 3">
          <a:extLst>
            <a:ext uri="{FF2B5EF4-FFF2-40B4-BE49-F238E27FC236}">
              <a16:creationId xmlns:a16="http://schemas.microsoft.com/office/drawing/2014/main" id="{87536F6F-9BD3-472D-B8B9-AF06056434F9}"/>
            </a:ext>
          </a:extLst>
        </xdr:cNvPr>
        <xdr:cNvCxnSpPr>
          <a:stCxn id="2" idx="2"/>
        </xdr:cNvCxnSpPr>
      </xdr:nvCxnSpPr>
      <xdr:spPr>
        <a:xfrm>
          <a:off x="8576434" y="3734627"/>
          <a:ext cx="5591" cy="365264"/>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104774</xdr:colOff>
      <xdr:row>10</xdr:row>
      <xdr:rowOff>289892</xdr:rowOff>
    </xdr:from>
    <xdr:to>
      <xdr:col>5</xdr:col>
      <xdr:colOff>581025</xdr:colOff>
      <xdr:row>10</xdr:row>
      <xdr:rowOff>914399</xdr:rowOff>
    </xdr:to>
    <xdr:sp macro="" textlink="">
      <xdr:nvSpPr>
        <xdr:cNvPr id="7" name="ZoneTexte 6">
          <a:extLst>
            <a:ext uri="{FF2B5EF4-FFF2-40B4-BE49-F238E27FC236}">
              <a16:creationId xmlns:a16="http://schemas.microsoft.com/office/drawing/2014/main" id="{77D1C888-D033-428C-AF8A-D4C192AEC9FE}"/>
            </a:ext>
          </a:extLst>
        </xdr:cNvPr>
        <xdr:cNvSpPr txBox="1"/>
      </xdr:nvSpPr>
      <xdr:spPr>
        <a:xfrm>
          <a:off x="2448752" y="3014870"/>
          <a:ext cx="2000251" cy="62450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100"/>
            <a:t>En</a:t>
          </a:r>
          <a:r>
            <a:rPr lang="fr-FR" sz="1100" baseline="0"/>
            <a:t> référence à la taille des bennes proposées dans l'onglet B. TARIFS</a:t>
          </a:r>
          <a:endParaRPr lang="fr-FR" sz="1100"/>
        </a:p>
      </xdr:txBody>
    </xdr:sp>
    <xdr:clientData/>
  </xdr:twoCellAnchor>
  <xdr:twoCellAnchor>
    <xdr:from>
      <xdr:col>4</xdr:col>
      <xdr:colOff>333376</xdr:colOff>
      <xdr:row>10</xdr:row>
      <xdr:rowOff>914399</xdr:rowOff>
    </xdr:from>
    <xdr:to>
      <xdr:col>4</xdr:col>
      <xdr:colOff>342900</xdr:colOff>
      <xdr:row>10</xdr:row>
      <xdr:rowOff>1323975</xdr:rowOff>
    </xdr:to>
    <xdr:cxnSp macro="">
      <xdr:nvCxnSpPr>
        <xdr:cNvPr id="8" name="Connecteur droit avec flèche 7">
          <a:extLst>
            <a:ext uri="{FF2B5EF4-FFF2-40B4-BE49-F238E27FC236}">
              <a16:creationId xmlns:a16="http://schemas.microsoft.com/office/drawing/2014/main" id="{92A2B4F7-5090-44B6-9695-4081A573536F}"/>
            </a:ext>
          </a:extLst>
        </xdr:cNvPr>
        <xdr:cNvCxnSpPr>
          <a:stCxn id="7" idx="2"/>
        </xdr:cNvCxnSpPr>
      </xdr:nvCxnSpPr>
      <xdr:spPr>
        <a:xfrm flipH="1">
          <a:off x="3439354" y="3639377"/>
          <a:ext cx="9524" cy="409576"/>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6FE89-E169-4030-A710-6BA16678AC9F}">
  <sheetPr>
    <tabColor theme="8" tint="-0.249977111117893"/>
  </sheetPr>
  <dimension ref="A2:G44"/>
  <sheetViews>
    <sheetView showGridLines="0" tabSelected="1" zoomScale="130" zoomScaleNormal="130" zoomScaleSheetLayoutView="85" workbookViewId="0">
      <selection activeCell="J2" sqref="J2"/>
    </sheetView>
  </sheetViews>
  <sheetFormatPr baseColWidth="10" defaultRowHeight="15" x14ac:dyDescent="0.25"/>
  <cols>
    <col min="2" max="2" width="31" style="1" customWidth="1"/>
    <col min="3" max="3" width="44.85546875" customWidth="1"/>
    <col min="4" max="5" width="8.7109375" customWidth="1"/>
  </cols>
  <sheetData>
    <row r="2" spans="1:6" ht="63.75" customHeight="1" x14ac:dyDescent="0.25">
      <c r="A2" s="75"/>
      <c r="B2" s="121" t="s">
        <v>110</v>
      </c>
      <c r="C2" s="121"/>
      <c r="D2" s="121"/>
      <c r="E2" s="75"/>
    </row>
    <row r="3" spans="1:6" s="55" customFormat="1" ht="11.25" customHeight="1" x14ac:dyDescent="0.25">
      <c r="A3" s="54"/>
      <c r="B3" s="54"/>
      <c r="C3" s="54"/>
      <c r="D3" s="54"/>
      <c r="E3" s="54"/>
    </row>
    <row r="4" spans="1:6" ht="68.25" customHeight="1" x14ac:dyDescent="0.25">
      <c r="A4" s="78"/>
      <c r="B4" s="122" t="s">
        <v>104</v>
      </c>
      <c r="C4" s="122"/>
      <c r="D4" s="122"/>
      <c r="E4" s="78"/>
      <c r="F4" t="s">
        <v>119</v>
      </c>
    </row>
    <row r="5" spans="1:6" ht="34.5" customHeight="1" x14ac:dyDescent="0.25">
      <c r="A5" s="78"/>
      <c r="B5" s="123" t="s">
        <v>13</v>
      </c>
      <c r="C5" s="123"/>
      <c r="D5" s="123"/>
      <c r="E5" s="78"/>
    </row>
    <row r="6" spans="1:6" ht="28.5" customHeight="1" x14ac:dyDescent="0.25">
      <c r="A6" s="118" t="s">
        <v>53</v>
      </c>
      <c r="B6" s="118"/>
      <c r="C6" s="118"/>
      <c r="D6" s="118"/>
      <c r="E6" s="118"/>
    </row>
    <row r="7" spans="1:6" ht="22.5" customHeight="1" x14ac:dyDescent="0.25">
      <c r="A7" s="9"/>
      <c r="B7" s="120" t="s">
        <v>78</v>
      </c>
      <c r="C7" s="120"/>
      <c r="D7" s="10"/>
      <c r="E7" s="9"/>
    </row>
    <row r="8" spans="1:6" ht="31.5" customHeight="1" x14ac:dyDescent="0.25">
      <c r="A8" s="9"/>
      <c r="B8" s="119" t="s">
        <v>79</v>
      </c>
      <c r="C8" s="119"/>
      <c r="D8" s="10"/>
      <c r="E8" s="9"/>
    </row>
    <row r="9" spans="1:6" x14ac:dyDescent="0.25">
      <c r="A9" s="9"/>
      <c r="B9" s="7"/>
      <c r="C9" s="9"/>
      <c r="D9" s="10"/>
      <c r="E9" s="9"/>
    </row>
    <row r="10" spans="1:6" ht="19.5" customHeight="1" x14ac:dyDescent="0.25">
      <c r="A10" s="9"/>
      <c r="B10" s="117" t="s">
        <v>10</v>
      </c>
      <c r="C10" s="117"/>
      <c r="D10" s="10"/>
      <c r="E10" s="9"/>
    </row>
    <row r="11" spans="1:6" ht="19.5" customHeight="1" x14ac:dyDescent="0.25">
      <c r="A11" s="9"/>
      <c r="B11" s="18" t="s">
        <v>2</v>
      </c>
      <c r="C11" s="17"/>
      <c r="D11" s="10"/>
      <c r="E11" s="9"/>
    </row>
    <row r="12" spans="1:6" ht="19.5" customHeight="1" x14ac:dyDescent="0.25">
      <c r="A12" s="9"/>
      <c r="B12" s="13" t="s">
        <v>3</v>
      </c>
      <c r="C12" s="15"/>
      <c r="D12" s="10"/>
      <c r="E12" s="9"/>
    </row>
    <row r="13" spans="1:6" ht="19.5" customHeight="1" x14ac:dyDescent="0.25">
      <c r="A13" s="9"/>
      <c r="B13" s="13" t="s">
        <v>4</v>
      </c>
      <c r="C13" s="15"/>
      <c r="D13" s="10"/>
      <c r="E13" s="9"/>
    </row>
    <row r="14" spans="1:6" ht="19.5" customHeight="1" x14ac:dyDescent="0.25">
      <c r="A14" s="9"/>
      <c r="B14" s="13" t="s">
        <v>5</v>
      </c>
      <c r="C14" s="15"/>
      <c r="D14" s="10"/>
      <c r="E14" s="9"/>
    </row>
    <row r="15" spans="1:6" ht="19.5" customHeight="1" x14ac:dyDescent="0.25">
      <c r="A15" s="9"/>
      <c r="B15" s="13" t="s">
        <v>6</v>
      </c>
      <c r="C15" s="15"/>
      <c r="D15" s="10"/>
      <c r="E15" s="9"/>
    </row>
    <row r="16" spans="1:6" ht="19.5" customHeight="1" x14ac:dyDescent="0.25">
      <c r="A16" s="9"/>
      <c r="B16" s="13" t="s">
        <v>7</v>
      </c>
      <c r="C16" s="15"/>
      <c r="D16" s="10"/>
      <c r="E16" s="9"/>
    </row>
    <row r="17" spans="1:5" ht="33" customHeight="1" x14ac:dyDescent="0.25">
      <c r="A17" s="9"/>
      <c r="B17" s="19" t="s">
        <v>65</v>
      </c>
      <c r="C17" s="16"/>
      <c r="D17" s="10"/>
      <c r="E17" s="9"/>
    </row>
    <row r="18" spans="1:5" ht="19.5" customHeight="1" x14ac:dyDescent="0.25">
      <c r="A18" s="9"/>
      <c r="D18" s="10"/>
      <c r="E18" s="9"/>
    </row>
    <row r="19" spans="1:5" ht="19.5" customHeight="1" x14ac:dyDescent="0.25">
      <c r="A19" s="9"/>
      <c r="B19" s="117" t="s">
        <v>11</v>
      </c>
      <c r="C19" s="117"/>
      <c r="D19" s="10"/>
      <c r="E19" s="9"/>
    </row>
    <row r="20" spans="1:5" ht="19.5" customHeight="1" x14ac:dyDescent="0.25">
      <c r="A20" s="9"/>
      <c r="B20" s="18" t="s">
        <v>66</v>
      </c>
      <c r="C20" s="17"/>
      <c r="D20" s="10"/>
      <c r="E20" s="9"/>
    </row>
    <row r="21" spans="1:5" ht="19.5" customHeight="1" x14ac:dyDescent="0.25">
      <c r="A21" s="9"/>
      <c r="B21" s="13" t="s">
        <v>9</v>
      </c>
      <c r="C21" s="15"/>
      <c r="D21" s="10"/>
      <c r="E21" s="9"/>
    </row>
    <row r="22" spans="1:5" ht="19.5" customHeight="1" x14ac:dyDescent="0.25">
      <c r="A22" s="9"/>
      <c r="B22" s="14" t="s">
        <v>6</v>
      </c>
      <c r="C22" s="16"/>
      <c r="D22" s="10"/>
      <c r="E22" s="9"/>
    </row>
    <row r="23" spans="1:5" ht="19.5" customHeight="1" x14ac:dyDescent="0.25">
      <c r="A23" s="9"/>
      <c r="D23" s="10"/>
      <c r="E23" s="9"/>
    </row>
    <row r="24" spans="1:5" ht="19.5" customHeight="1" x14ac:dyDescent="0.25">
      <c r="A24" s="9"/>
      <c r="B24" s="117" t="s">
        <v>12</v>
      </c>
      <c r="C24" s="117"/>
      <c r="D24" s="10"/>
      <c r="E24" s="9"/>
    </row>
    <row r="25" spans="1:5" ht="19.5" customHeight="1" x14ac:dyDescent="0.25">
      <c r="A25" s="9"/>
      <c r="B25" s="93" t="s">
        <v>8</v>
      </c>
      <c r="C25" s="17"/>
      <c r="D25" s="10"/>
      <c r="E25" s="9"/>
    </row>
    <row r="26" spans="1:5" ht="19.5" customHeight="1" x14ac:dyDescent="0.25">
      <c r="A26" s="9"/>
      <c r="B26" s="92" t="s">
        <v>9</v>
      </c>
      <c r="C26" s="15"/>
      <c r="D26" s="10"/>
      <c r="E26" s="9"/>
    </row>
    <row r="27" spans="1:5" ht="19.5" customHeight="1" x14ac:dyDescent="0.25">
      <c r="A27" s="9"/>
      <c r="B27" s="92" t="s">
        <v>6</v>
      </c>
      <c r="C27" s="15"/>
      <c r="D27" s="10"/>
      <c r="E27" s="9"/>
    </row>
    <row r="28" spans="1:5" ht="30" customHeight="1" x14ac:dyDescent="0.25">
      <c r="A28" s="9"/>
      <c r="B28" s="103" t="s">
        <v>80</v>
      </c>
      <c r="C28" s="16"/>
      <c r="D28" s="10"/>
      <c r="E28" s="9"/>
    </row>
    <row r="29" spans="1:5" ht="19.5" customHeight="1" x14ac:dyDescent="0.25">
      <c r="A29" s="9"/>
      <c r="D29" s="10"/>
      <c r="E29" s="9"/>
    </row>
    <row r="42" spans="1:7" x14ac:dyDescent="0.25">
      <c r="A42" s="9"/>
      <c r="B42" s="7"/>
      <c r="C42" s="9"/>
      <c r="D42" s="10"/>
      <c r="E42" s="9"/>
    </row>
    <row r="43" spans="1:7" x14ac:dyDescent="0.25">
      <c r="B43" s="7"/>
      <c r="C43" s="9"/>
      <c r="D43" s="10"/>
      <c r="E43" s="9"/>
    </row>
    <row r="44" spans="1:7" x14ac:dyDescent="0.25">
      <c r="A44" s="8"/>
      <c r="C44" s="8"/>
      <c r="D44" s="8"/>
      <c r="E44" s="8"/>
      <c r="F44" s="8"/>
      <c r="G44" s="8"/>
    </row>
  </sheetData>
  <mergeCells count="9">
    <mergeCell ref="B24:C24"/>
    <mergeCell ref="A6:E6"/>
    <mergeCell ref="B8:C8"/>
    <mergeCell ref="B7:C7"/>
    <mergeCell ref="B2:D2"/>
    <mergeCell ref="B4:D4"/>
    <mergeCell ref="B5:D5"/>
    <mergeCell ref="B10:C10"/>
    <mergeCell ref="B19:C19"/>
  </mergeCells>
  <pageMargins left="0.25" right="0.25" top="0.75" bottom="0.75" header="0.3" footer="0.3"/>
  <pageSetup paperSize="9"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0EDFD-0DE3-4013-924D-3423AC0173FF}">
  <sheetPr>
    <tabColor theme="8" tint="0.59999389629810485"/>
    <pageSetUpPr fitToPage="1"/>
  </sheetPr>
  <dimension ref="A2:M61"/>
  <sheetViews>
    <sheetView showGridLines="0" zoomScaleNormal="100" zoomScaleSheetLayoutView="115" workbookViewId="0">
      <selection activeCell="G32" sqref="G32"/>
    </sheetView>
  </sheetViews>
  <sheetFormatPr baseColWidth="10" defaultColWidth="9.140625" defaultRowHeight="15" x14ac:dyDescent="0.25"/>
  <cols>
    <col min="1" max="1" width="9" style="1" customWidth="1"/>
    <col min="2" max="2" width="26" style="1" customWidth="1"/>
    <col min="3" max="3" width="32.28515625" style="1" customWidth="1"/>
    <col min="4" max="4" width="13.7109375" style="1" customWidth="1"/>
    <col min="5" max="5" width="11.140625" style="1" customWidth="1"/>
    <col min="6" max="6" width="14.7109375" style="1" customWidth="1"/>
    <col min="7" max="7" width="15.7109375" style="1" customWidth="1"/>
    <col min="8" max="8" width="11.140625" style="1" customWidth="1"/>
    <col min="9" max="10" width="15.7109375" style="1" customWidth="1"/>
    <col min="11" max="11" width="11.140625" style="1" customWidth="1"/>
    <col min="12" max="12" width="15.7109375" style="1" customWidth="1"/>
    <col min="13" max="16384" width="9.140625" style="1"/>
  </cols>
  <sheetData>
    <row r="2" spans="1:13" ht="44.25" customHeight="1" x14ac:dyDescent="0.25">
      <c r="A2" s="79"/>
      <c r="B2" s="175" t="s">
        <v>111</v>
      </c>
      <c r="C2" s="175"/>
      <c r="D2" s="175"/>
      <c r="E2" s="175"/>
      <c r="F2" s="175"/>
      <c r="G2" s="175"/>
      <c r="H2" s="175"/>
      <c r="I2" s="175"/>
      <c r="J2" s="175"/>
      <c r="K2" s="175"/>
      <c r="L2" s="175"/>
      <c r="M2" s="7"/>
    </row>
    <row r="3" spans="1:13" ht="16.5" customHeight="1" x14ac:dyDescent="0.25">
      <c r="A3" s="174"/>
      <c r="B3" s="174"/>
      <c r="C3" s="174"/>
      <c r="D3" s="174"/>
      <c r="E3" s="174"/>
      <c r="F3" s="174"/>
      <c r="G3" s="174"/>
      <c r="H3" s="174"/>
      <c r="I3" s="174"/>
      <c r="J3" s="174"/>
      <c r="K3" s="174"/>
      <c r="L3" s="174"/>
      <c r="M3" s="174"/>
    </row>
    <row r="4" spans="1:13" ht="38.25" customHeight="1" x14ac:dyDescent="0.25">
      <c r="A4" s="80"/>
      <c r="B4" s="123" t="s">
        <v>105</v>
      </c>
      <c r="C4" s="123"/>
      <c r="D4" s="123"/>
      <c r="E4" s="123"/>
      <c r="F4" s="123"/>
      <c r="G4" s="123"/>
      <c r="H4" s="123"/>
      <c r="I4" s="123"/>
      <c r="J4" s="123"/>
      <c r="K4" s="123"/>
      <c r="L4" s="123"/>
      <c r="M4" s="80"/>
    </row>
    <row r="5" spans="1:13" ht="34.5" customHeight="1" x14ac:dyDescent="0.25">
      <c r="A5" s="173" t="s">
        <v>13</v>
      </c>
      <c r="B5" s="173"/>
      <c r="C5" s="173"/>
      <c r="D5" s="173"/>
      <c r="E5" s="173"/>
      <c r="F5" s="173"/>
      <c r="G5" s="173"/>
      <c r="H5" s="173"/>
      <c r="I5" s="173"/>
      <c r="J5" s="173"/>
      <c r="K5" s="173"/>
      <c r="L5" s="173"/>
      <c r="M5" s="56"/>
    </row>
    <row r="6" spans="1:13" ht="30" customHeight="1" x14ac:dyDescent="0.25">
      <c r="A6" s="171" t="s">
        <v>69</v>
      </c>
      <c r="B6" s="171"/>
      <c r="C6" s="171"/>
      <c r="D6" s="171"/>
      <c r="E6" s="171"/>
      <c r="F6" s="171"/>
      <c r="G6" s="171"/>
      <c r="H6" s="171"/>
      <c r="I6" s="171"/>
      <c r="J6" s="171"/>
      <c r="K6" s="171"/>
      <c r="L6" s="171"/>
      <c r="M6" s="57"/>
    </row>
    <row r="7" spans="1:13" s="47" customFormat="1" ht="15" customHeight="1" x14ac:dyDescent="0.25">
      <c r="A7" s="172"/>
      <c r="B7" s="172"/>
      <c r="C7" s="172"/>
      <c r="D7" s="172"/>
      <c r="E7" s="172"/>
      <c r="F7" s="172"/>
      <c r="G7" s="172"/>
      <c r="H7" s="172"/>
      <c r="I7" s="172"/>
      <c r="J7" s="172"/>
      <c r="K7" s="172"/>
      <c r="L7" s="172"/>
      <c r="M7" s="58"/>
    </row>
    <row r="8" spans="1:13" s="20" customFormat="1" ht="21.75" customHeight="1" x14ac:dyDescent="0.25">
      <c r="B8" s="20" t="s">
        <v>81</v>
      </c>
    </row>
    <row r="9" spans="1:13" s="20" customFormat="1" ht="21.75" customHeight="1" x14ac:dyDescent="0.25">
      <c r="B9" s="20" t="s">
        <v>67</v>
      </c>
    </row>
    <row r="10" spans="1:13" ht="15.75" thickBot="1" x14ac:dyDescent="0.3">
      <c r="A10" s="2"/>
      <c r="B10" s="2"/>
      <c r="C10" s="2"/>
      <c r="D10" s="2"/>
      <c r="E10" s="2"/>
      <c r="F10" s="2"/>
      <c r="G10" s="2"/>
      <c r="H10" s="2"/>
      <c r="I10" s="2"/>
      <c r="J10" s="2"/>
      <c r="K10" s="2"/>
      <c r="L10" s="2"/>
      <c r="M10" s="7"/>
    </row>
    <row r="11" spans="1:13" ht="19.5" thickBot="1" x14ac:dyDescent="0.3">
      <c r="A11" s="3" t="s">
        <v>114</v>
      </c>
      <c r="B11" s="4"/>
      <c r="C11" s="5"/>
      <c r="D11" s="5"/>
      <c r="E11" s="5"/>
      <c r="F11" s="5"/>
      <c r="G11" s="5"/>
      <c r="H11" s="5"/>
      <c r="I11" s="5"/>
      <c r="J11" s="5"/>
      <c r="K11" s="5"/>
      <c r="L11" s="6"/>
      <c r="M11" s="7"/>
    </row>
    <row r="12" spans="1:13" ht="15.75" thickBot="1" x14ac:dyDescent="0.3">
      <c r="A12" s="7"/>
      <c r="B12" s="7"/>
      <c r="C12" s="7"/>
      <c r="D12" s="7"/>
      <c r="E12" s="7"/>
      <c r="F12" s="7"/>
      <c r="G12" s="7"/>
      <c r="H12" s="7"/>
      <c r="I12" s="7"/>
      <c r="J12" s="7"/>
      <c r="K12" s="7"/>
      <c r="L12" s="7"/>
      <c r="M12" s="7"/>
    </row>
    <row r="13" spans="1:13" ht="33" customHeight="1" x14ac:dyDescent="0.25">
      <c r="A13" s="7"/>
      <c r="B13" s="152" t="s">
        <v>26</v>
      </c>
      <c r="C13" s="153"/>
      <c r="D13" s="126" t="s">
        <v>34</v>
      </c>
      <c r="E13" s="126"/>
      <c r="F13" s="126"/>
      <c r="G13" s="126" t="s">
        <v>35</v>
      </c>
      <c r="H13" s="126"/>
      <c r="I13" s="126"/>
      <c r="J13" s="126" t="s">
        <v>36</v>
      </c>
      <c r="K13" s="126"/>
      <c r="L13" s="127"/>
      <c r="M13" s="7"/>
    </row>
    <row r="14" spans="1:13" ht="34.5" customHeight="1" x14ac:dyDescent="0.25">
      <c r="A14" s="7"/>
      <c r="B14" s="148" t="s">
        <v>94</v>
      </c>
      <c r="C14" s="149"/>
      <c r="D14" s="134"/>
      <c r="E14" s="135"/>
      <c r="F14" s="136"/>
      <c r="G14" s="134"/>
      <c r="H14" s="135"/>
      <c r="I14" s="136"/>
      <c r="J14" s="134"/>
      <c r="K14" s="135"/>
      <c r="L14" s="137"/>
      <c r="M14" s="7"/>
    </row>
    <row r="15" spans="1:13" ht="22.5" customHeight="1" x14ac:dyDescent="0.25">
      <c r="A15" s="2"/>
      <c r="B15" s="156" t="s">
        <v>18</v>
      </c>
      <c r="C15" s="157"/>
      <c r="D15" s="68" t="s">
        <v>19</v>
      </c>
      <c r="E15" s="68" t="s">
        <v>0</v>
      </c>
      <c r="F15" s="68" t="s">
        <v>20</v>
      </c>
      <c r="G15" s="68" t="s">
        <v>19</v>
      </c>
      <c r="H15" s="68" t="s">
        <v>0</v>
      </c>
      <c r="I15" s="68" t="s">
        <v>20</v>
      </c>
      <c r="J15" s="68" t="s">
        <v>19</v>
      </c>
      <c r="K15" s="68" t="s">
        <v>0</v>
      </c>
      <c r="L15" s="33" t="s">
        <v>20</v>
      </c>
      <c r="M15" s="7"/>
    </row>
    <row r="16" spans="1:13" ht="18" customHeight="1" x14ac:dyDescent="0.25">
      <c r="A16" s="2"/>
      <c r="B16" s="150" t="s">
        <v>15</v>
      </c>
      <c r="C16" s="151"/>
      <c r="D16" s="38"/>
      <c r="E16" s="44"/>
      <c r="F16" s="38">
        <f>D16*(1+E16)</f>
        <v>0</v>
      </c>
      <c r="G16" s="38"/>
      <c r="H16" s="44"/>
      <c r="I16" s="38">
        <f>G16*(1+H16)</f>
        <v>0</v>
      </c>
      <c r="J16" s="38"/>
      <c r="K16" s="44"/>
      <c r="L16" s="41">
        <f>J16*(1+K16)</f>
        <v>0</v>
      </c>
      <c r="M16" s="7"/>
    </row>
    <row r="17" spans="1:13" ht="18" customHeight="1" x14ac:dyDescent="0.25">
      <c r="A17" s="2"/>
      <c r="B17" s="146" t="s">
        <v>16</v>
      </c>
      <c r="C17" s="147"/>
      <c r="D17" s="39"/>
      <c r="E17" s="45"/>
      <c r="F17" s="39">
        <f>D17*(1+E17)</f>
        <v>0</v>
      </c>
      <c r="G17" s="39"/>
      <c r="H17" s="45"/>
      <c r="I17" s="39">
        <f>G17*(1+H17)</f>
        <v>0</v>
      </c>
      <c r="J17" s="39"/>
      <c r="K17" s="45"/>
      <c r="L17" s="42">
        <f>J17*(1+K17)</f>
        <v>0</v>
      </c>
      <c r="M17" s="7"/>
    </row>
    <row r="18" spans="1:13" ht="18" customHeight="1" x14ac:dyDescent="0.25">
      <c r="A18" s="2"/>
      <c r="B18" s="146" t="s">
        <v>24</v>
      </c>
      <c r="C18" s="147"/>
      <c r="D18" s="39"/>
      <c r="E18" s="45"/>
      <c r="F18" s="39">
        <f t="shared" ref="F18:F19" si="0">D18*(1+E18)</f>
        <v>0</v>
      </c>
      <c r="G18" s="39"/>
      <c r="H18" s="45"/>
      <c r="I18" s="39">
        <f t="shared" ref="I18:I19" si="1">G18*(1+H18)</f>
        <v>0</v>
      </c>
      <c r="J18" s="39"/>
      <c r="K18" s="45"/>
      <c r="L18" s="42">
        <f t="shared" ref="L18:L19" si="2">J18*(1+K18)</f>
        <v>0</v>
      </c>
      <c r="M18" s="7"/>
    </row>
    <row r="19" spans="1:13" ht="18" customHeight="1" x14ac:dyDescent="0.25">
      <c r="A19" s="2"/>
      <c r="B19" s="146" t="s">
        <v>25</v>
      </c>
      <c r="C19" s="147"/>
      <c r="D19" s="39"/>
      <c r="E19" s="45"/>
      <c r="F19" s="39">
        <f t="shared" si="0"/>
        <v>0</v>
      </c>
      <c r="G19" s="39"/>
      <c r="H19" s="45"/>
      <c r="I19" s="39">
        <f t="shared" si="1"/>
        <v>0</v>
      </c>
      <c r="J19" s="39"/>
      <c r="K19" s="45"/>
      <c r="L19" s="42">
        <f t="shared" si="2"/>
        <v>0</v>
      </c>
      <c r="M19" s="7"/>
    </row>
    <row r="20" spans="1:13" ht="18" customHeight="1" thickBot="1" x14ac:dyDescent="0.3">
      <c r="A20" s="7"/>
      <c r="B20" s="154" t="s">
        <v>17</v>
      </c>
      <c r="C20" s="155"/>
      <c r="D20" s="40"/>
      <c r="E20" s="46"/>
      <c r="F20" s="40">
        <f>D20*(1+E20)</f>
        <v>0</v>
      </c>
      <c r="G20" s="40"/>
      <c r="H20" s="46"/>
      <c r="I20" s="40">
        <f>G20*(1+H20)</f>
        <v>0</v>
      </c>
      <c r="J20" s="40"/>
      <c r="K20" s="46"/>
      <c r="L20" s="43">
        <f>J20*(1+K20)</f>
        <v>0</v>
      </c>
      <c r="M20" s="7"/>
    </row>
    <row r="21" spans="1:13" ht="15.75" thickBot="1" x14ac:dyDescent="0.3">
      <c r="A21" s="2"/>
      <c r="B21" s="2"/>
      <c r="C21" s="2"/>
      <c r="D21" s="2"/>
      <c r="E21" s="2"/>
      <c r="F21" s="2"/>
      <c r="G21" s="2"/>
      <c r="H21" s="2"/>
      <c r="I21" s="2"/>
      <c r="J21" s="2"/>
      <c r="K21" s="2"/>
      <c r="L21" s="2"/>
      <c r="M21" s="7"/>
    </row>
    <row r="22" spans="1:13" ht="30.75" customHeight="1" x14ac:dyDescent="0.25">
      <c r="A22" s="2"/>
      <c r="B22" s="152" t="s">
        <v>27</v>
      </c>
      <c r="C22" s="153"/>
      <c r="D22" s="126" t="s">
        <v>34</v>
      </c>
      <c r="E22" s="126"/>
      <c r="F22" s="126"/>
      <c r="G22" s="126" t="s">
        <v>35</v>
      </c>
      <c r="H22" s="126"/>
      <c r="I22" s="126"/>
      <c r="J22" s="126" t="s">
        <v>36</v>
      </c>
      <c r="K22" s="126"/>
      <c r="L22" s="127"/>
      <c r="M22" s="7"/>
    </row>
    <row r="23" spans="1:13" ht="36" customHeight="1" x14ac:dyDescent="0.25">
      <c r="A23" s="7"/>
      <c r="B23" s="148" t="s">
        <v>94</v>
      </c>
      <c r="C23" s="149"/>
      <c r="D23" s="134"/>
      <c r="E23" s="135"/>
      <c r="F23" s="136"/>
      <c r="G23" s="134"/>
      <c r="H23" s="135"/>
      <c r="I23" s="136"/>
      <c r="J23" s="134"/>
      <c r="K23" s="135"/>
      <c r="L23" s="137"/>
      <c r="M23" s="7"/>
    </row>
    <row r="24" spans="1:13" ht="22.5" customHeight="1" x14ac:dyDescent="0.25">
      <c r="A24" s="2"/>
      <c r="B24" s="138" t="s">
        <v>18</v>
      </c>
      <c r="C24" s="139"/>
      <c r="D24" s="68" t="s">
        <v>19</v>
      </c>
      <c r="E24" s="68" t="s">
        <v>0</v>
      </c>
      <c r="F24" s="68" t="s">
        <v>20</v>
      </c>
      <c r="G24" s="68" t="s">
        <v>19</v>
      </c>
      <c r="H24" s="68" t="s">
        <v>0</v>
      </c>
      <c r="I24" s="68" t="s">
        <v>20</v>
      </c>
      <c r="J24" s="68" t="s">
        <v>19</v>
      </c>
      <c r="K24" s="68" t="s">
        <v>0</v>
      </c>
      <c r="L24" s="33" t="s">
        <v>20</v>
      </c>
      <c r="M24" s="7"/>
    </row>
    <row r="25" spans="1:13" ht="18" customHeight="1" x14ac:dyDescent="0.25">
      <c r="A25" s="2"/>
      <c r="B25" s="140" t="s">
        <v>15</v>
      </c>
      <c r="C25" s="141"/>
      <c r="D25" s="38"/>
      <c r="E25" s="44"/>
      <c r="F25" s="38">
        <f>D25*(1+E25)</f>
        <v>0</v>
      </c>
      <c r="G25" s="38"/>
      <c r="H25" s="44"/>
      <c r="I25" s="38">
        <f>G25*(1+H25)</f>
        <v>0</v>
      </c>
      <c r="J25" s="38"/>
      <c r="K25" s="44"/>
      <c r="L25" s="41">
        <f>J25*(1+K25)</f>
        <v>0</v>
      </c>
      <c r="M25" s="7"/>
    </row>
    <row r="26" spans="1:13" ht="18" customHeight="1" x14ac:dyDescent="0.25">
      <c r="A26" s="2"/>
      <c r="B26" s="130" t="s">
        <v>16</v>
      </c>
      <c r="C26" s="131"/>
      <c r="D26" s="39"/>
      <c r="E26" s="45"/>
      <c r="F26" s="39">
        <f>D26*(1+E26)</f>
        <v>0</v>
      </c>
      <c r="G26" s="39"/>
      <c r="H26" s="45"/>
      <c r="I26" s="39">
        <f>G26*(1+H26)</f>
        <v>0</v>
      </c>
      <c r="J26" s="39"/>
      <c r="K26" s="45"/>
      <c r="L26" s="42">
        <f>J26*(1+K26)</f>
        <v>0</v>
      </c>
      <c r="M26" s="7"/>
    </row>
    <row r="27" spans="1:13" ht="18" customHeight="1" x14ac:dyDescent="0.25">
      <c r="A27" s="2"/>
      <c r="B27" s="130" t="s">
        <v>24</v>
      </c>
      <c r="C27" s="131"/>
      <c r="D27" s="39"/>
      <c r="E27" s="45"/>
      <c r="F27" s="39">
        <f t="shared" ref="F27:F28" si="3">D27*(1+E27)</f>
        <v>0</v>
      </c>
      <c r="G27" s="39"/>
      <c r="H27" s="45"/>
      <c r="I27" s="39">
        <f t="shared" ref="I27:I28" si="4">G27*(1+H27)</f>
        <v>0</v>
      </c>
      <c r="J27" s="39"/>
      <c r="K27" s="45"/>
      <c r="L27" s="42">
        <f t="shared" ref="L27:L28" si="5">J27*(1+K27)</f>
        <v>0</v>
      </c>
      <c r="M27" s="7"/>
    </row>
    <row r="28" spans="1:13" ht="18" customHeight="1" x14ac:dyDescent="0.25">
      <c r="A28" s="2"/>
      <c r="B28" s="130" t="s">
        <v>25</v>
      </c>
      <c r="C28" s="131"/>
      <c r="D28" s="39"/>
      <c r="E28" s="45"/>
      <c r="F28" s="39">
        <f t="shared" si="3"/>
        <v>0</v>
      </c>
      <c r="G28" s="39"/>
      <c r="H28" s="45"/>
      <c r="I28" s="39">
        <f t="shared" si="4"/>
        <v>0</v>
      </c>
      <c r="J28" s="39"/>
      <c r="K28" s="45"/>
      <c r="L28" s="42">
        <f t="shared" si="5"/>
        <v>0</v>
      </c>
      <c r="M28" s="7"/>
    </row>
    <row r="29" spans="1:13" ht="18" customHeight="1" thickBot="1" x14ac:dyDescent="0.3">
      <c r="A29" s="2"/>
      <c r="B29" s="132" t="s">
        <v>17</v>
      </c>
      <c r="C29" s="133"/>
      <c r="D29" s="40"/>
      <c r="E29" s="46"/>
      <c r="F29" s="40">
        <f>D29*(1+E29)</f>
        <v>0</v>
      </c>
      <c r="G29" s="40"/>
      <c r="H29" s="46"/>
      <c r="I29" s="40">
        <f>G29*(1+H29)</f>
        <v>0</v>
      </c>
      <c r="J29" s="40"/>
      <c r="K29" s="46"/>
      <c r="L29" s="43">
        <f>J29*(1+K29)</f>
        <v>0</v>
      </c>
      <c r="M29" s="7"/>
    </row>
    <row r="30" spans="1:13" ht="15.75" thickBot="1" x14ac:dyDescent="0.3">
      <c r="A30" s="2"/>
      <c r="B30" s="2"/>
      <c r="C30" s="2"/>
      <c r="D30" s="2"/>
      <c r="E30" s="2"/>
      <c r="F30" s="2"/>
      <c r="G30" s="2"/>
      <c r="H30" s="2"/>
      <c r="I30" s="2"/>
      <c r="J30" s="2"/>
      <c r="K30" s="2"/>
      <c r="L30" s="2"/>
      <c r="M30" s="7"/>
    </row>
    <row r="31" spans="1:13" ht="19.5" thickBot="1" x14ac:dyDescent="0.3">
      <c r="A31" s="3" t="s">
        <v>112</v>
      </c>
      <c r="B31" s="4"/>
      <c r="C31" s="5"/>
      <c r="D31" s="5"/>
      <c r="E31" s="5"/>
      <c r="F31" s="5"/>
      <c r="G31" s="5"/>
      <c r="H31" s="5"/>
      <c r="I31" s="5"/>
      <c r="J31" s="5"/>
      <c r="K31" s="5"/>
      <c r="L31" s="6"/>
      <c r="M31" s="7"/>
    </row>
    <row r="32" spans="1:13" ht="15.75" thickBot="1" x14ac:dyDescent="0.3">
      <c r="A32" s="7"/>
      <c r="B32" s="7"/>
      <c r="C32" s="7"/>
      <c r="D32" s="7"/>
      <c r="E32" s="7"/>
      <c r="F32" s="7"/>
      <c r="G32" s="7"/>
      <c r="H32" s="7"/>
      <c r="I32" s="7"/>
      <c r="J32" s="7"/>
      <c r="K32" s="7"/>
      <c r="L32" s="7"/>
      <c r="M32" s="7"/>
    </row>
    <row r="33" spans="1:13" ht="18" customHeight="1" x14ac:dyDescent="0.25">
      <c r="A33" s="7"/>
      <c r="B33" s="22" t="s">
        <v>1</v>
      </c>
      <c r="C33" s="21" t="s">
        <v>48</v>
      </c>
      <c r="D33" s="164" t="s">
        <v>49</v>
      </c>
      <c r="E33" s="165"/>
      <c r="F33" s="166"/>
      <c r="G33" s="7"/>
      <c r="H33" s="7"/>
      <c r="I33" s="7"/>
      <c r="J33" s="7"/>
      <c r="K33" s="7"/>
      <c r="L33" s="7"/>
      <c r="M33" s="7"/>
    </row>
    <row r="34" spans="1:13" x14ac:dyDescent="0.25">
      <c r="A34" s="7"/>
      <c r="B34" s="35" t="s">
        <v>22</v>
      </c>
      <c r="C34" s="62"/>
      <c r="D34" s="169"/>
      <c r="E34" s="169"/>
      <c r="F34" s="170"/>
      <c r="G34" s="7"/>
      <c r="H34" s="7"/>
      <c r="I34" s="7"/>
      <c r="J34" s="7"/>
      <c r="K34" s="7"/>
      <c r="L34" s="7"/>
      <c r="M34" s="7"/>
    </row>
    <row r="35" spans="1:13" x14ac:dyDescent="0.25">
      <c r="A35" s="7"/>
      <c r="B35" s="36" t="s">
        <v>23</v>
      </c>
      <c r="C35" s="61"/>
      <c r="D35" s="167"/>
      <c r="E35" s="167"/>
      <c r="F35" s="168"/>
      <c r="G35" s="7"/>
      <c r="H35" s="7"/>
      <c r="I35" s="7"/>
      <c r="J35" s="7"/>
      <c r="K35" s="7"/>
      <c r="L35" s="7"/>
      <c r="M35" s="7"/>
    </row>
    <row r="36" spans="1:13" x14ac:dyDescent="0.25">
      <c r="A36" s="7"/>
      <c r="B36" s="36" t="s">
        <v>28</v>
      </c>
      <c r="C36" s="61"/>
      <c r="D36" s="167"/>
      <c r="E36" s="167"/>
      <c r="F36" s="168"/>
      <c r="G36" s="7"/>
      <c r="H36" s="7"/>
      <c r="I36" s="7"/>
      <c r="J36" s="7"/>
      <c r="K36" s="7"/>
      <c r="L36" s="7"/>
      <c r="M36" s="7"/>
    </row>
    <row r="37" spans="1:13" x14ac:dyDescent="0.25">
      <c r="A37" s="7"/>
      <c r="B37" s="36" t="s">
        <v>29</v>
      </c>
      <c r="C37" s="61"/>
      <c r="D37" s="167"/>
      <c r="E37" s="167"/>
      <c r="F37" s="168"/>
      <c r="G37" s="7"/>
      <c r="H37" s="7"/>
      <c r="I37" s="7"/>
      <c r="J37" s="7"/>
      <c r="K37" s="7"/>
      <c r="L37" s="7"/>
      <c r="M37" s="7"/>
    </row>
    <row r="38" spans="1:13" x14ac:dyDescent="0.25">
      <c r="A38" s="7"/>
      <c r="B38" s="36" t="s">
        <v>30</v>
      </c>
      <c r="C38" s="61"/>
      <c r="D38" s="167"/>
      <c r="E38" s="167"/>
      <c r="F38" s="168"/>
      <c r="G38" s="7"/>
      <c r="H38" s="7"/>
      <c r="I38" s="7"/>
      <c r="J38" s="7"/>
      <c r="K38" s="7"/>
      <c r="L38" s="7"/>
      <c r="M38" s="7"/>
    </row>
    <row r="39" spans="1:13" x14ac:dyDescent="0.25">
      <c r="A39" s="7"/>
      <c r="B39" s="36" t="s">
        <v>31</v>
      </c>
      <c r="C39" s="61"/>
      <c r="D39" s="167"/>
      <c r="E39" s="167"/>
      <c r="F39" s="168"/>
      <c r="G39" s="7"/>
      <c r="H39" s="7"/>
      <c r="I39" s="7"/>
      <c r="J39" s="7"/>
      <c r="K39" s="7"/>
      <c r="L39" s="7"/>
      <c r="M39" s="7"/>
    </row>
    <row r="40" spans="1:13" x14ac:dyDescent="0.25">
      <c r="A40" s="7"/>
      <c r="B40" s="36" t="s">
        <v>32</v>
      </c>
      <c r="C40" s="61"/>
      <c r="D40" s="161"/>
      <c r="E40" s="162"/>
      <c r="F40" s="163"/>
      <c r="G40" s="7"/>
      <c r="H40" s="7"/>
      <c r="I40" s="7"/>
      <c r="J40" s="7"/>
      <c r="K40" s="7"/>
      <c r="L40" s="7"/>
      <c r="M40" s="7"/>
    </row>
    <row r="41" spans="1:13" x14ac:dyDescent="0.25">
      <c r="A41" s="7"/>
      <c r="B41" s="36" t="s">
        <v>33</v>
      </c>
      <c r="C41" s="61"/>
      <c r="D41" s="161"/>
      <c r="E41" s="162"/>
      <c r="F41" s="163"/>
      <c r="G41" s="7"/>
      <c r="H41" s="7"/>
      <c r="I41" s="7"/>
      <c r="J41" s="7"/>
      <c r="K41" s="7"/>
      <c r="L41" s="7"/>
      <c r="M41" s="7"/>
    </row>
    <row r="42" spans="1:13" ht="15.75" thickBot="1" x14ac:dyDescent="0.3">
      <c r="A42" s="7"/>
      <c r="B42" s="37" t="s">
        <v>14</v>
      </c>
      <c r="C42" s="34"/>
      <c r="D42" s="158"/>
      <c r="E42" s="159"/>
      <c r="F42" s="160"/>
      <c r="G42" s="7"/>
      <c r="H42" s="7"/>
      <c r="I42" s="7"/>
      <c r="J42" s="7"/>
      <c r="K42" s="7"/>
      <c r="L42" s="7"/>
      <c r="M42" s="7"/>
    </row>
    <row r="43" spans="1:13" ht="15.75" thickBot="1" x14ac:dyDescent="0.3">
      <c r="A43" s="7"/>
      <c r="B43" s="7"/>
      <c r="C43" s="7"/>
      <c r="D43" s="7"/>
      <c r="E43" s="7"/>
      <c r="F43" s="7"/>
      <c r="G43" s="7"/>
      <c r="H43" s="7"/>
      <c r="I43" s="7"/>
      <c r="J43" s="7"/>
      <c r="K43" s="7"/>
      <c r="L43" s="7"/>
      <c r="M43" s="7"/>
    </row>
    <row r="44" spans="1:13" ht="19.5" thickBot="1" x14ac:dyDescent="0.3">
      <c r="A44" s="3" t="s">
        <v>113</v>
      </c>
      <c r="B44" s="4"/>
      <c r="C44" s="5"/>
      <c r="D44" s="5"/>
      <c r="E44" s="5"/>
      <c r="F44" s="5"/>
      <c r="G44" s="5"/>
      <c r="H44" s="5"/>
      <c r="I44" s="5"/>
      <c r="J44" s="5"/>
      <c r="K44" s="5"/>
      <c r="L44" s="6"/>
      <c r="M44" s="7"/>
    </row>
    <row r="45" spans="1:13" x14ac:dyDescent="0.25">
      <c r="A45" s="7"/>
      <c r="B45" s="7"/>
      <c r="C45" s="11"/>
      <c r="D45" s="12"/>
      <c r="E45" s="7"/>
      <c r="F45" s="7"/>
      <c r="G45" s="7"/>
      <c r="H45" s="7"/>
      <c r="I45" s="7"/>
      <c r="J45" s="7"/>
      <c r="K45" s="7"/>
      <c r="L45" s="7"/>
      <c r="M45" s="7"/>
    </row>
    <row r="46" spans="1:13" x14ac:dyDescent="0.25">
      <c r="A46" s="7"/>
      <c r="B46" s="53" t="s">
        <v>63</v>
      </c>
      <c r="C46" s="48"/>
      <c r="D46" s="12"/>
      <c r="E46" s="7"/>
      <c r="F46" s="7"/>
      <c r="G46" s="7"/>
      <c r="H46" s="7"/>
      <c r="I46" s="7"/>
      <c r="J46" s="7"/>
      <c r="K46" s="7"/>
      <c r="L46" s="7"/>
      <c r="M46" s="7"/>
    </row>
    <row r="47" spans="1:13" ht="7.5" customHeight="1" thickBot="1" x14ac:dyDescent="0.3">
      <c r="A47" s="7"/>
      <c r="B47" s="7"/>
      <c r="C47" s="52"/>
      <c r="D47" s="12"/>
      <c r="E47" s="7"/>
      <c r="F47" s="7"/>
      <c r="G47" s="7"/>
      <c r="H47" s="7"/>
      <c r="I47" s="7"/>
      <c r="J47" s="7"/>
      <c r="K47" s="7"/>
      <c r="L47" s="7"/>
      <c r="M47" s="7"/>
    </row>
    <row r="48" spans="1:13" ht="39.75" customHeight="1" x14ac:dyDescent="0.25">
      <c r="A48" s="7"/>
      <c r="B48" s="142" t="s">
        <v>37</v>
      </c>
      <c r="C48" s="143"/>
      <c r="D48" s="63" t="s">
        <v>19</v>
      </c>
      <c r="E48" s="63" t="s">
        <v>0</v>
      </c>
      <c r="F48" s="64" t="s">
        <v>20</v>
      </c>
      <c r="G48" s="7"/>
      <c r="H48" s="7"/>
      <c r="I48" s="7"/>
      <c r="J48" s="7"/>
      <c r="K48" s="7"/>
      <c r="L48" s="7"/>
      <c r="M48" s="7"/>
    </row>
    <row r="49" spans="1:13" x14ac:dyDescent="0.25">
      <c r="A49" s="7"/>
      <c r="B49" s="124" t="s">
        <v>22</v>
      </c>
      <c r="C49" s="125"/>
      <c r="D49" s="85"/>
      <c r="E49" s="44"/>
      <c r="F49" s="41">
        <f>D49*(1+E49)</f>
        <v>0</v>
      </c>
      <c r="G49" s="7"/>
      <c r="H49" s="7"/>
      <c r="I49" s="7"/>
      <c r="J49" s="7"/>
      <c r="K49" s="7"/>
      <c r="L49" s="7"/>
      <c r="M49" s="7"/>
    </row>
    <row r="50" spans="1:13" x14ac:dyDescent="0.25">
      <c r="A50" s="7"/>
      <c r="B50" s="128" t="s">
        <v>23</v>
      </c>
      <c r="C50" s="129"/>
      <c r="D50" s="86"/>
      <c r="E50" s="45"/>
      <c r="F50" s="42">
        <f>D50*(1+E50)</f>
        <v>0</v>
      </c>
      <c r="G50" s="7"/>
      <c r="H50" s="7"/>
      <c r="I50" s="7"/>
      <c r="J50" s="7"/>
      <c r="K50" s="7"/>
      <c r="L50" s="7"/>
      <c r="M50" s="7"/>
    </row>
    <row r="51" spans="1:13" x14ac:dyDescent="0.25">
      <c r="A51" s="7"/>
      <c r="B51" s="128" t="s">
        <v>28</v>
      </c>
      <c r="C51" s="129"/>
      <c r="D51" s="86"/>
      <c r="E51" s="45"/>
      <c r="F51" s="42">
        <f t="shared" ref="F51:F54" si="6">D51*(1+E51)</f>
        <v>0</v>
      </c>
      <c r="G51" s="7"/>
      <c r="H51" s="7"/>
      <c r="I51" s="7"/>
      <c r="J51" s="7"/>
      <c r="K51" s="7"/>
      <c r="L51" s="7"/>
      <c r="M51" s="7"/>
    </row>
    <row r="52" spans="1:13" x14ac:dyDescent="0.25">
      <c r="A52" s="7"/>
      <c r="B52" s="128" t="s">
        <v>29</v>
      </c>
      <c r="C52" s="129"/>
      <c r="D52" s="86"/>
      <c r="E52" s="45"/>
      <c r="F52" s="42">
        <f t="shared" si="6"/>
        <v>0</v>
      </c>
      <c r="G52" s="7"/>
      <c r="H52" s="7"/>
      <c r="I52" s="7"/>
      <c r="J52" s="7"/>
      <c r="K52" s="7"/>
      <c r="L52" s="7"/>
      <c r="M52" s="7"/>
    </row>
    <row r="53" spans="1:13" x14ac:dyDescent="0.25">
      <c r="A53" s="7"/>
      <c r="B53" s="128" t="s">
        <v>30</v>
      </c>
      <c r="C53" s="129"/>
      <c r="D53" s="86"/>
      <c r="E53" s="45"/>
      <c r="F53" s="42">
        <f t="shared" si="6"/>
        <v>0</v>
      </c>
      <c r="G53" s="7"/>
      <c r="H53" s="7"/>
      <c r="I53" s="7"/>
      <c r="J53" s="7"/>
      <c r="K53" s="7"/>
      <c r="L53" s="7"/>
      <c r="M53" s="7"/>
    </row>
    <row r="54" spans="1:13" x14ac:dyDescent="0.25">
      <c r="A54" s="7"/>
      <c r="B54" s="128" t="s">
        <v>31</v>
      </c>
      <c r="C54" s="129"/>
      <c r="D54" s="86"/>
      <c r="E54" s="45"/>
      <c r="F54" s="42">
        <f t="shared" si="6"/>
        <v>0</v>
      </c>
      <c r="G54" s="7"/>
      <c r="H54" s="7"/>
      <c r="I54" s="7"/>
      <c r="J54" s="7"/>
      <c r="K54" s="7"/>
      <c r="L54" s="7"/>
      <c r="M54" s="7"/>
    </row>
    <row r="55" spans="1:13" x14ac:dyDescent="0.25">
      <c r="A55" s="7"/>
      <c r="B55" s="128" t="s">
        <v>32</v>
      </c>
      <c r="C55" s="129"/>
      <c r="D55" s="86"/>
      <c r="E55" s="45"/>
      <c r="F55" s="42">
        <f t="shared" ref="F55:F56" si="7">D55*(1+E55)</f>
        <v>0</v>
      </c>
      <c r="G55" s="7"/>
      <c r="H55" s="7"/>
      <c r="I55" s="7"/>
      <c r="J55" s="7"/>
      <c r="K55" s="7"/>
      <c r="L55" s="7"/>
      <c r="M55" s="7"/>
    </row>
    <row r="56" spans="1:13" x14ac:dyDescent="0.25">
      <c r="A56" s="7"/>
      <c r="B56" s="128" t="s">
        <v>33</v>
      </c>
      <c r="C56" s="129"/>
      <c r="D56" s="86"/>
      <c r="E56" s="45"/>
      <c r="F56" s="42">
        <f t="shared" si="7"/>
        <v>0</v>
      </c>
      <c r="G56" s="7"/>
      <c r="H56" s="7"/>
      <c r="I56" s="7"/>
      <c r="J56" s="7"/>
      <c r="K56" s="7"/>
      <c r="L56" s="7"/>
      <c r="M56" s="7"/>
    </row>
    <row r="57" spans="1:13" ht="15.75" thickBot="1" x14ac:dyDescent="0.3">
      <c r="A57" s="7"/>
      <c r="B57" s="144" t="s">
        <v>14</v>
      </c>
      <c r="C57" s="145"/>
      <c r="D57" s="87"/>
      <c r="E57" s="46"/>
      <c r="F57" s="43">
        <f>D57*(1+E57)</f>
        <v>0</v>
      </c>
      <c r="G57" s="7"/>
      <c r="H57" s="7"/>
      <c r="I57" s="7"/>
      <c r="J57" s="7"/>
      <c r="K57" s="7"/>
      <c r="L57" s="7"/>
      <c r="M57" s="7"/>
    </row>
    <row r="58" spans="1:13" x14ac:dyDescent="0.25">
      <c r="A58" s="7"/>
      <c r="B58" s="7"/>
      <c r="C58" s="7"/>
      <c r="D58" s="7"/>
      <c r="E58" s="7"/>
      <c r="F58" s="7"/>
      <c r="G58" s="7"/>
      <c r="H58" s="7"/>
      <c r="I58" s="7"/>
      <c r="J58" s="7"/>
      <c r="K58" s="7"/>
      <c r="L58" s="7"/>
      <c r="M58" s="7"/>
    </row>
    <row r="59" spans="1:13" x14ac:dyDescent="0.25">
      <c r="A59" s="7"/>
      <c r="B59" s="7"/>
      <c r="C59" s="7"/>
      <c r="D59" s="7"/>
      <c r="E59" s="7"/>
      <c r="F59" s="7"/>
      <c r="G59" s="7"/>
      <c r="H59" s="7"/>
      <c r="I59" s="7"/>
      <c r="J59" s="7"/>
      <c r="K59" s="7"/>
      <c r="L59" s="7"/>
      <c r="M59" s="7"/>
    </row>
    <row r="60" spans="1:13" x14ac:dyDescent="0.25">
      <c r="A60" s="7"/>
      <c r="B60" s="7"/>
      <c r="C60" s="7"/>
      <c r="D60" s="7"/>
      <c r="E60" s="7"/>
      <c r="F60" s="7"/>
      <c r="G60" s="7"/>
      <c r="H60" s="7"/>
      <c r="I60" s="7"/>
      <c r="J60" s="7"/>
      <c r="K60" s="7"/>
      <c r="L60" s="7"/>
      <c r="M60" s="7"/>
    </row>
    <row r="61" spans="1:13" x14ac:dyDescent="0.25">
      <c r="A61" s="7"/>
      <c r="B61" s="7"/>
      <c r="C61" s="7"/>
      <c r="D61" s="7"/>
      <c r="E61" s="7"/>
      <c r="F61" s="7"/>
      <c r="G61" s="7"/>
      <c r="H61" s="7"/>
      <c r="I61" s="7"/>
      <c r="J61" s="7"/>
      <c r="K61" s="7"/>
      <c r="L61" s="7"/>
      <c r="M61" s="7"/>
    </row>
  </sheetData>
  <mergeCells count="54">
    <mergeCell ref="A6:L6"/>
    <mergeCell ref="A7:L7"/>
    <mergeCell ref="A5:L5"/>
    <mergeCell ref="A3:M3"/>
    <mergeCell ref="B2:L2"/>
    <mergeCell ref="B4:L4"/>
    <mergeCell ref="D42:F42"/>
    <mergeCell ref="D41:F41"/>
    <mergeCell ref="D40:F40"/>
    <mergeCell ref="D33:F33"/>
    <mergeCell ref="D39:F39"/>
    <mergeCell ref="D38:F38"/>
    <mergeCell ref="D37:F37"/>
    <mergeCell ref="D36:F36"/>
    <mergeCell ref="D35:F35"/>
    <mergeCell ref="D34:F34"/>
    <mergeCell ref="B13:C13"/>
    <mergeCell ref="D13:F13"/>
    <mergeCell ref="G13:I13"/>
    <mergeCell ref="J13:L13"/>
    <mergeCell ref="B15:C15"/>
    <mergeCell ref="B14:C14"/>
    <mergeCell ref="D14:F14"/>
    <mergeCell ref="G14:I14"/>
    <mergeCell ref="J14:L14"/>
    <mergeCell ref="B19:C19"/>
    <mergeCell ref="B18:C18"/>
    <mergeCell ref="B23:C23"/>
    <mergeCell ref="B16:C16"/>
    <mergeCell ref="B17:C17"/>
    <mergeCell ref="B22:C22"/>
    <mergeCell ref="B20:C20"/>
    <mergeCell ref="B55:C55"/>
    <mergeCell ref="B56:C56"/>
    <mergeCell ref="B57:C57"/>
    <mergeCell ref="B53:C53"/>
    <mergeCell ref="B52:C52"/>
    <mergeCell ref="B54:C54"/>
    <mergeCell ref="B49:C49"/>
    <mergeCell ref="D22:F22"/>
    <mergeCell ref="G22:I22"/>
    <mergeCell ref="J22:L22"/>
    <mergeCell ref="B51:C51"/>
    <mergeCell ref="B50:C50"/>
    <mergeCell ref="B28:C28"/>
    <mergeCell ref="B29:C29"/>
    <mergeCell ref="D23:F23"/>
    <mergeCell ref="G23:I23"/>
    <mergeCell ref="J23:L23"/>
    <mergeCell ref="B24:C24"/>
    <mergeCell ref="B25:C25"/>
    <mergeCell ref="B26:C26"/>
    <mergeCell ref="B27:C27"/>
    <mergeCell ref="B48:C48"/>
  </mergeCells>
  <conditionalFormatting sqref="D49:D57">
    <cfRule type="cellIs" dxfId="0" priority="1" operator="between">
      <formula>-500</formula>
      <formula>-1</formula>
    </cfRule>
  </conditionalFormatting>
  <pageMargins left="0.25" right="0.25" top="0.75" bottom="0.75" header="0.3" footer="0.3"/>
  <pageSetup paperSize="9" scale="64" fitToHeight="0" orientation="landscape" r:id="rId1"/>
  <rowBreaks count="1" manualBreakCount="1">
    <brk id="2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378BE-8238-433C-ABDA-C6811472AB8C}">
  <sheetPr>
    <tabColor theme="8" tint="-0.249977111117893"/>
  </sheetPr>
  <dimension ref="A2:P25"/>
  <sheetViews>
    <sheetView showGridLines="0" zoomScale="115" zoomScaleNormal="115" workbookViewId="0">
      <selection activeCell="M11" sqref="M11"/>
    </sheetView>
  </sheetViews>
  <sheetFormatPr baseColWidth="10" defaultRowHeight="15" x14ac:dyDescent="0.25"/>
  <cols>
    <col min="1" max="1" width="4.85546875" customWidth="1"/>
    <col min="2" max="2" width="18.85546875" customWidth="1"/>
    <col min="7" max="8" width="14" customWidth="1"/>
    <col min="9" max="9" width="13.85546875" customWidth="1"/>
    <col min="11" max="11" width="13" customWidth="1"/>
    <col min="12" max="12" width="13.28515625" customWidth="1"/>
    <col min="13" max="13" width="22.85546875" customWidth="1"/>
    <col min="16" max="16" width="5.5703125" customWidth="1"/>
  </cols>
  <sheetData>
    <row r="2" spans="1:16" s="1" customFormat="1" ht="48" customHeight="1" x14ac:dyDescent="0.25">
      <c r="A2" s="75"/>
      <c r="B2" s="121" t="s">
        <v>68</v>
      </c>
      <c r="C2" s="121"/>
      <c r="D2" s="121"/>
      <c r="E2" s="121"/>
      <c r="F2" s="121"/>
      <c r="G2" s="121"/>
      <c r="H2" s="121"/>
      <c r="I2" s="121"/>
      <c r="J2" s="121"/>
      <c r="K2" s="121"/>
      <c r="L2" s="121"/>
      <c r="M2" s="121"/>
      <c r="N2" s="75"/>
      <c r="O2" s="75"/>
      <c r="P2" s="81"/>
    </row>
    <row r="3" spans="1:16" s="1" customFormat="1" ht="13.5" customHeight="1" x14ac:dyDescent="0.25">
      <c r="A3" s="7"/>
      <c r="B3" s="7"/>
      <c r="C3" s="174"/>
      <c r="D3" s="174"/>
      <c r="E3" s="174"/>
      <c r="F3" s="174"/>
      <c r="G3" s="174"/>
      <c r="H3" s="174"/>
      <c r="I3" s="174"/>
      <c r="J3" s="174"/>
      <c r="K3" s="174"/>
      <c r="L3" s="174"/>
      <c r="M3" s="174"/>
      <c r="N3" s="7"/>
      <c r="O3" s="7"/>
      <c r="P3" s="7"/>
    </row>
    <row r="4" spans="1:16" s="1" customFormat="1" ht="41.25" customHeight="1" x14ac:dyDescent="0.25">
      <c r="A4" s="7"/>
      <c r="B4" s="123" t="s">
        <v>105</v>
      </c>
      <c r="C4" s="123"/>
      <c r="D4" s="123"/>
      <c r="E4" s="123"/>
      <c r="F4" s="123"/>
      <c r="G4" s="123"/>
      <c r="H4" s="123"/>
      <c r="I4" s="123"/>
      <c r="J4" s="123"/>
      <c r="K4" s="123"/>
      <c r="L4" s="123"/>
      <c r="M4" s="123"/>
      <c r="N4" s="78"/>
      <c r="O4" s="78"/>
      <c r="P4" s="7"/>
    </row>
    <row r="5" spans="1:16" s="1" customFormat="1" ht="21.75" customHeight="1" x14ac:dyDescent="0.25">
      <c r="A5" s="7"/>
      <c r="B5" s="173" t="s">
        <v>13</v>
      </c>
      <c r="C5" s="173"/>
      <c r="D5" s="173"/>
      <c r="E5" s="173"/>
      <c r="F5" s="173"/>
      <c r="G5" s="173"/>
      <c r="H5" s="173"/>
      <c r="I5" s="173"/>
      <c r="J5" s="173"/>
      <c r="K5" s="173"/>
      <c r="L5" s="173"/>
      <c r="M5" s="173"/>
      <c r="N5" s="56"/>
      <c r="O5" s="56"/>
      <c r="P5" s="7"/>
    </row>
    <row r="6" spans="1:16" ht="24.75" customHeight="1" x14ac:dyDescent="0.25">
      <c r="A6" s="9"/>
      <c r="B6" s="171" t="s">
        <v>54</v>
      </c>
      <c r="C6" s="171"/>
      <c r="D6" s="171"/>
      <c r="E6" s="171"/>
      <c r="F6" s="171"/>
      <c r="G6" s="171"/>
      <c r="H6" s="171"/>
      <c r="I6" s="171"/>
      <c r="J6" s="171"/>
      <c r="K6" s="171"/>
      <c r="L6" s="171"/>
      <c r="M6" s="171"/>
      <c r="N6" s="57"/>
      <c r="O6" s="57"/>
      <c r="P6" s="9"/>
    </row>
    <row r="7" spans="1:16" ht="7.5" customHeight="1" x14ac:dyDescent="0.25">
      <c r="A7" s="9"/>
      <c r="B7" s="59"/>
      <c r="C7" s="59"/>
      <c r="D7" s="59"/>
      <c r="E7" s="59"/>
      <c r="F7" s="59"/>
      <c r="G7" s="59"/>
      <c r="H7" s="59"/>
      <c r="I7" s="59"/>
      <c r="J7" s="59"/>
      <c r="K7" s="59"/>
      <c r="L7" s="59"/>
      <c r="M7" s="59"/>
      <c r="N7" s="57"/>
      <c r="O7" s="57"/>
      <c r="P7" s="9"/>
    </row>
    <row r="8" spans="1:16" ht="15.75" x14ac:dyDescent="0.25">
      <c r="A8" s="9"/>
      <c r="B8" s="82" t="s">
        <v>59</v>
      </c>
      <c r="C8" s="9"/>
      <c r="D8" s="9"/>
      <c r="E8" s="9"/>
      <c r="F8" s="9"/>
      <c r="G8" s="9"/>
      <c r="H8" s="9"/>
      <c r="I8" s="9"/>
      <c r="J8" s="9"/>
      <c r="K8" s="9"/>
      <c r="L8" s="9"/>
      <c r="M8" s="9"/>
      <c r="N8" s="9"/>
      <c r="O8" s="9"/>
      <c r="P8" s="9"/>
    </row>
    <row r="9" spans="1:16" x14ac:dyDescent="0.25">
      <c r="A9" s="9"/>
      <c r="B9" s="84" t="s">
        <v>85</v>
      </c>
      <c r="C9" s="9"/>
      <c r="D9" s="9"/>
      <c r="E9" s="9"/>
      <c r="F9" s="9"/>
      <c r="G9" s="9"/>
      <c r="H9" s="9"/>
      <c r="I9" s="9"/>
      <c r="J9" s="9"/>
      <c r="K9" s="9"/>
      <c r="L9" s="9"/>
      <c r="M9" s="9"/>
      <c r="N9" s="9"/>
      <c r="O9" s="9"/>
      <c r="P9" s="9"/>
    </row>
    <row r="10" spans="1:16" ht="12" customHeight="1" x14ac:dyDescent="0.25">
      <c r="A10" s="9"/>
      <c r="B10" s="9"/>
      <c r="C10" s="9"/>
      <c r="D10" s="9"/>
      <c r="E10" s="9"/>
      <c r="F10" s="9"/>
      <c r="G10" s="9"/>
      <c r="H10" s="9"/>
      <c r="I10" s="9"/>
      <c r="J10" s="9"/>
      <c r="K10" s="9"/>
      <c r="L10" s="9"/>
      <c r="M10" s="9"/>
      <c r="N10" s="9"/>
      <c r="O10" s="9"/>
      <c r="P10" s="9"/>
    </row>
    <row r="11" spans="1:16" ht="108" customHeight="1" thickBot="1" x14ac:dyDescent="0.3">
      <c r="A11" s="9"/>
      <c r="B11" s="9"/>
      <c r="C11" s="9"/>
      <c r="D11" s="9"/>
      <c r="E11" s="49"/>
      <c r="F11" s="9"/>
      <c r="G11" s="9"/>
      <c r="H11" s="9"/>
      <c r="I11" s="9"/>
      <c r="J11" s="9"/>
      <c r="K11" s="9"/>
      <c r="L11" s="9"/>
      <c r="M11" s="9"/>
      <c r="N11" s="9"/>
      <c r="O11" s="9"/>
      <c r="P11" s="9"/>
    </row>
    <row r="12" spans="1:16" ht="60.75" thickBot="1" x14ac:dyDescent="0.3">
      <c r="A12" s="9"/>
      <c r="B12" s="29" t="s">
        <v>1</v>
      </c>
      <c r="C12" s="30" t="s">
        <v>38</v>
      </c>
      <c r="D12" s="30" t="s">
        <v>50</v>
      </c>
      <c r="E12" s="30" t="s">
        <v>44</v>
      </c>
      <c r="F12" s="30" t="s">
        <v>39</v>
      </c>
      <c r="G12" s="31" t="s">
        <v>40</v>
      </c>
      <c r="H12" s="30" t="s">
        <v>83</v>
      </c>
      <c r="I12" s="32" t="s">
        <v>62</v>
      </c>
      <c r="J12" s="30" t="s">
        <v>58</v>
      </c>
      <c r="K12" s="30" t="s">
        <v>57</v>
      </c>
      <c r="L12" s="30" t="s">
        <v>56</v>
      </c>
      <c r="M12" s="31" t="s">
        <v>55</v>
      </c>
      <c r="N12" s="9"/>
      <c r="O12" s="9"/>
      <c r="P12" s="9"/>
    </row>
    <row r="13" spans="1:16" x14ac:dyDescent="0.25">
      <c r="A13" s="9"/>
      <c r="B13" s="27" t="s">
        <v>23</v>
      </c>
      <c r="C13" s="28">
        <v>1</v>
      </c>
      <c r="D13" s="28" t="s">
        <v>51</v>
      </c>
      <c r="E13" s="28" t="s">
        <v>47</v>
      </c>
      <c r="F13" s="28" t="s">
        <v>70</v>
      </c>
      <c r="G13" s="69" t="s">
        <v>43</v>
      </c>
      <c r="H13" s="109">
        <f>'B. TARIFS'!F25</f>
        <v>0</v>
      </c>
      <c r="I13" s="110">
        <f>4*'B. TARIFS'!F27</f>
        <v>0</v>
      </c>
      <c r="J13" s="50"/>
      <c r="K13" s="109">
        <f>'B. TARIFS'!F50*'B. TARIFS'!C35*'B. TARIFS'!D23</f>
        <v>0</v>
      </c>
      <c r="L13" s="109">
        <f>'B. TARIFS'!F26</f>
        <v>0</v>
      </c>
      <c r="M13" s="111">
        <f>SUM(H13:L13)</f>
        <v>0</v>
      </c>
      <c r="N13" s="9"/>
      <c r="O13" s="9"/>
      <c r="P13" s="9"/>
    </row>
    <row r="14" spans="1:16" x14ac:dyDescent="0.25">
      <c r="A14" s="9"/>
      <c r="B14" s="24" t="s">
        <v>29</v>
      </c>
      <c r="C14" s="23">
        <v>1</v>
      </c>
      <c r="D14" s="23" t="s">
        <v>52</v>
      </c>
      <c r="E14" s="23" t="s">
        <v>46</v>
      </c>
      <c r="F14" s="23" t="s">
        <v>42</v>
      </c>
      <c r="G14" s="70" t="s">
        <v>43</v>
      </c>
      <c r="H14" s="112">
        <f>'B. TARIFS'!L16</f>
        <v>0</v>
      </c>
      <c r="I14" s="113">
        <f>5*'B. TARIFS'!L18</f>
        <v>0</v>
      </c>
      <c r="J14" s="51"/>
      <c r="K14" s="112">
        <f>'B. TARIFS'!F52*'B. TARIFS'!C37*'B. TARIFS'!J14</f>
        <v>0</v>
      </c>
      <c r="L14" s="112">
        <f>'B. TARIFS'!L17</f>
        <v>0</v>
      </c>
      <c r="M14" s="111">
        <f>SUM(H14:L14)</f>
        <v>0</v>
      </c>
      <c r="N14" s="9"/>
      <c r="O14" s="9"/>
      <c r="P14" s="9"/>
    </row>
    <row r="15" spans="1:16" x14ac:dyDescent="0.25">
      <c r="A15" s="9"/>
      <c r="B15" s="24" t="s">
        <v>30</v>
      </c>
      <c r="C15" s="23">
        <v>1</v>
      </c>
      <c r="D15" s="23" t="s">
        <v>52</v>
      </c>
      <c r="E15" s="23" t="s">
        <v>45</v>
      </c>
      <c r="F15" s="23" t="s">
        <v>71</v>
      </c>
      <c r="G15" s="70">
        <v>2</v>
      </c>
      <c r="H15" s="112">
        <f>'B. TARIFS'!I16</f>
        <v>0</v>
      </c>
      <c r="I15" s="113">
        <f>25*'B. TARIFS'!I18</f>
        <v>0</v>
      </c>
      <c r="J15" s="112">
        <f>'B. TARIFS'!I20</f>
        <v>0</v>
      </c>
      <c r="K15" s="112">
        <f>'B. TARIFS'!F53*'B. TARIFS'!C38*'B. TARIFS'!G14</f>
        <v>0</v>
      </c>
      <c r="L15" s="112">
        <f>'B. TARIFS'!I17</f>
        <v>0</v>
      </c>
      <c r="M15" s="111">
        <f>SUM(H15:L15)</f>
        <v>0</v>
      </c>
      <c r="N15" s="9"/>
      <c r="O15" s="9"/>
      <c r="P15" s="9"/>
    </row>
    <row r="16" spans="1:16" x14ac:dyDescent="0.25">
      <c r="A16" s="9"/>
      <c r="B16" s="24" t="s">
        <v>31</v>
      </c>
      <c r="C16" s="23">
        <v>1</v>
      </c>
      <c r="D16" s="23" t="s">
        <v>51</v>
      </c>
      <c r="E16" s="23" t="s">
        <v>47</v>
      </c>
      <c r="F16" s="23" t="s">
        <v>72</v>
      </c>
      <c r="G16" s="70">
        <v>3</v>
      </c>
      <c r="H16" s="112">
        <f>'B. TARIFS'!F25</f>
        <v>0</v>
      </c>
      <c r="I16" s="113">
        <f>5*'B. TARIFS'!F28</f>
        <v>0</v>
      </c>
      <c r="J16" s="112">
        <f>'B. TARIFS'!F29</f>
        <v>0</v>
      </c>
      <c r="K16" s="112">
        <f>'B. TARIFS'!F54*'B. TARIFS'!C39*'B. TARIFS'!D23</f>
        <v>0</v>
      </c>
      <c r="L16" s="112">
        <f>'B. TARIFS'!F26</f>
        <v>0</v>
      </c>
      <c r="M16" s="111">
        <f t="shared" ref="M16:M19" si="0">SUM(H16:L16)</f>
        <v>0</v>
      </c>
      <c r="N16" s="9"/>
      <c r="O16" s="9"/>
      <c r="P16" s="9"/>
    </row>
    <row r="17" spans="1:16" x14ac:dyDescent="0.25">
      <c r="A17" s="9"/>
      <c r="B17" s="24" t="s">
        <v>32</v>
      </c>
      <c r="C17" s="23">
        <v>1</v>
      </c>
      <c r="D17" s="23" t="s">
        <v>52</v>
      </c>
      <c r="E17" s="23" t="s">
        <v>45</v>
      </c>
      <c r="F17" s="23" t="s">
        <v>73</v>
      </c>
      <c r="G17" s="70">
        <v>1</v>
      </c>
      <c r="H17" s="112">
        <f>'B. TARIFS'!I16</f>
        <v>0</v>
      </c>
      <c r="I17" s="113">
        <f>2*'B. TARIFS'!I19</f>
        <v>0</v>
      </c>
      <c r="J17" s="112">
        <f>'B. TARIFS'!I20</f>
        <v>0</v>
      </c>
      <c r="K17" s="112">
        <f>'B. TARIFS'!F55*'B. TARIFS'!C40*'B. TARIFS'!G14</f>
        <v>0</v>
      </c>
      <c r="L17" s="112">
        <f>'B. TARIFS'!I17</f>
        <v>0</v>
      </c>
      <c r="M17" s="111">
        <f t="shared" si="0"/>
        <v>0</v>
      </c>
      <c r="N17" s="9"/>
      <c r="O17" s="9"/>
      <c r="P17" s="9"/>
    </row>
    <row r="18" spans="1:16" x14ac:dyDescent="0.25">
      <c r="A18" s="9"/>
      <c r="B18" s="24" t="s">
        <v>41</v>
      </c>
      <c r="C18" s="23">
        <v>5</v>
      </c>
      <c r="D18" s="23" t="s">
        <v>52</v>
      </c>
      <c r="E18" s="23" t="s">
        <v>45</v>
      </c>
      <c r="F18" s="23" t="s">
        <v>74</v>
      </c>
      <c r="G18" s="70">
        <v>1</v>
      </c>
      <c r="H18" s="112">
        <f>'B. TARIFS'!I16</f>
        <v>0</v>
      </c>
      <c r="I18" s="113">
        <f>7*'B. TARIFS'!I18</f>
        <v>0</v>
      </c>
      <c r="J18" s="112">
        <f>'B. TARIFS'!I20</f>
        <v>0</v>
      </c>
      <c r="K18" s="112">
        <f>'B. TARIFS'!F56*'B. TARIFS'!C41*'B. TARIFS'!G14</f>
        <v>0</v>
      </c>
      <c r="L18" s="112">
        <f>'B. TARIFS'!I17</f>
        <v>0</v>
      </c>
      <c r="M18" s="111">
        <f t="shared" si="0"/>
        <v>0</v>
      </c>
      <c r="N18" s="9"/>
      <c r="O18" s="9"/>
      <c r="P18" s="9"/>
    </row>
    <row r="19" spans="1:16" ht="15.75" thickBot="1" x14ac:dyDescent="0.3">
      <c r="A19" s="9"/>
      <c r="B19" s="25" t="s">
        <v>41</v>
      </c>
      <c r="C19" s="26">
        <v>5</v>
      </c>
      <c r="D19" s="26" t="s">
        <v>51</v>
      </c>
      <c r="E19" s="26" t="s">
        <v>46</v>
      </c>
      <c r="F19" s="26" t="s">
        <v>73</v>
      </c>
      <c r="G19" s="71">
        <v>5</v>
      </c>
      <c r="H19" s="114">
        <f>'B. TARIFS'!L25</f>
        <v>0</v>
      </c>
      <c r="I19" s="115">
        <f>2*'B. TARIFS'!L28</f>
        <v>0</v>
      </c>
      <c r="J19" s="114">
        <f>'B. TARIFS'!L29</f>
        <v>0</v>
      </c>
      <c r="K19" s="114">
        <f>'B. TARIFS'!F56*'B. TARIFS'!C41*'B. TARIFS'!J23</f>
        <v>0</v>
      </c>
      <c r="L19" s="114">
        <f>'B. TARIFS'!L26</f>
        <v>0</v>
      </c>
      <c r="M19" s="111">
        <f t="shared" si="0"/>
        <v>0</v>
      </c>
      <c r="N19" s="9"/>
      <c r="O19" s="9"/>
      <c r="P19" s="9"/>
    </row>
    <row r="20" spans="1:16" ht="28.5" customHeight="1" thickBot="1" x14ac:dyDescent="0.3">
      <c r="A20" s="9"/>
      <c r="B20" s="9"/>
      <c r="C20" s="9"/>
      <c r="D20" s="9"/>
      <c r="E20" s="9"/>
      <c r="F20" s="9"/>
      <c r="G20" s="9"/>
      <c r="H20" s="9"/>
      <c r="I20" s="9"/>
      <c r="J20" s="9"/>
      <c r="K20" s="9"/>
      <c r="L20" s="83" t="s">
        <v>84</v>
      </c>
      <c r="M20" s="116">
        <f>SUM(M13:M19)</f>
        <v>0</v>
      </c>
      <c r="N20" s="9"/>
      <c r="O20" s="9"/>
      <c r="P20" s="9"/>
    </row>
    <row r="21" spans="1:16" x14ac:dyDescent="0.25">
      <c r="A21" s="9"/>
      <c r="B21" s="9"/>
      <c r="C21" s="9"/>
      <c r="D21" s="9"/>
      <c r="E21" s="9"/>
      <c r="F21" s="9"/>
      <c r="G21" s="9"/>
      <c r="H21" s="9"/>
      <c r="I21" s="9"/>
      <c r="J21" s="9"/>
      <c r="K21" s="9"/>
      <c r="L21" s="9"/>
      <c r="M21" s="9"/>
      <c r="N21" s="9"/>
      <c r="O21" s="9"/>
      <c r="P21" s="9"/>
    </row>
    <row r="22" spans="1:16" x14ac:dyDescent="0.25">
      <c r="A22" s="9"/>
      <c r="B22" s="9"/>
      <c r="C22" s="9"/>
      <c r="D22" s="9"/>
      <c r="E22" s="9"/>
      <c r="F22" s="9"/>
      <c r="G22" s="9"/>
      <c r="H22" s="9"/>
      <c r="I22" s="9"/>
      <c r="J22" s="9"/>
      <c r="K22" s="9"/>
      <c r="L22" s="9"/>
      <c r="M22" s="9"/>
      <c r="N22" s="9"/>
      <c r="O22" s="9"/>
      <c r="P22" s="9"/>
    </row>
    <row r="23" spans="1:16" x14ac:dyDescent="0.25">
      <c r="A23" s="9"/>
      <c r="B23" s="9"/>
      <c r="C23" s="9"/>
      <c r="D23" s="9"/>
      <c r="E23" s="9"/>
      <c r="F23" s="9"/>
      <c r="G23" s="9"/>
      <c r="H23" s="9"/>
      <c r="I23" s="9"/>
      <c r="J23" s="9"/>
      <c r="K23" s="9"/>
      <c r="L23" s="9"/>
      <c r="M23" s="9"/>
      <c r="N23" s="9"/>
      <c r="O23" s="9"/>
      <c r="P23" s="9"/>
    </row>
    <row r="24" spans="1:16" x14ac:dyDescent="0.25">
      <c r="A24" s="9"/>
      <c r="B24" s="9"/>
      <c r="C24" s="9"/>
      <c r="D24" s="9"/>
      <c r="E24" s="9"/>
      <c r="F24" s="9"/>
      <c r="G24" s="9"/>
      <c r="H24" s="9"/>
      <c r="I24" s="9"/>
      <c r="J24" s="9"/>
      <c r="K24" s="9"/>
      <c r="L24" s="9"/>
      <c r="M24" s="9"/>
      <c r="N24" s="9"/>
      <c r="O24" s="9"/>
      <c r="P24" s="9"/>
    </row>
    <row r="25" spans="1:16" x14ac:dyDescent="0.25">
      <c r="A25" s="9"/>
      <c r="B25" s="9"/>
      <c r="C25" s="9"/>
      <c r="D25" s="9"/>
      <c r="E25" s="9"/>
      <c r="F25" s="9"/>
      <c r="G25" s="9"/>
      <c r="H25" s="9"/>
      <c r="I25" s="9"/>
      <c r="J25" s="9"/>
      <c r="K25" s="9"/>
      <c r="L25" s="9"/>
      <c r="M25" s="9"/>
      <c r="N25" s="9"/>
      <c r="O25" s="9"/>
      <c r="P25" s="9"/>
    </row>
  </sheetData>
  <sheetProtection algorithmName="SHA-512" hashValue="lJoL8BaVF9pyS5W7hGHj/hi7GSlrn5bkzagQgnaqWYEsGIFjbdpWJx4vSuTUgIfPhpALN4piNdSUL6JZc+0UUw==" saltValue="suvX7mKG87aBynWxk2CN/w==" spinCount="100000" sheet="1" objects="1" scenarios="1"/>
  <mergeCells count="5">
    <mergeCell ref="C3:M3"/>
    <mergeCell ref="B2:M2"/>
    <mergeCell ref="B4:M4"/>
    <mergeCell ref="B5:M5"/>
    <mergeCell ref="B6:M6"/>
  </mergeCells>
  <pageMargins left="0.25" right="0.25" top="0.75" bottom="0.75" header="0.3" footer="0.3"/>
  <pageSetup paperSize="9" scale="80" orientation="landscape" r:id="rId1"/>
  <ignoredErrors>
    <ignoredError sqref="L16 J16 H16"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0C66F-ACA5-41C5-92F6-FB6E1ED77A23}">
  <sheetPr>
    <tabColor theme="8" tint="0.59999389629810485"/>
  </sheetPr>
  <dimension ref="A2:M28"/>
  <sheetViews>
    <sheetView showGridLines="0" topLeftCell="A7" zoomScale="110" zoomScaleNormal="110" workbookViewId="0">
      <selection activeCell="D19" sqref="D19:L19"/>
    </sheetView>
  </sheetViews>
  <sheetFormatPr baseColWidth="10" defaultRowHeight="15" x14ac:dyDescent="0.25"/>
  <cols>
    <col min="1" max="1" width="8.5703125" customWidth="1"/>
    <col min="2" max="2" width="35.5703125" customWidth="1"/>
    <col min="3" max="3" width="30.28515625" customWidth="1"/>
    <col min="4" max="4" width="19.42578125" customWidth="1"/>
  </cols>
  <sheetData>
    <row r="2" spans="1:13" s="1" customFormat="1" ht="54.75" customHeight="1" x14ac:dyDescent="0.25">
      <c r="A2" s="75"/>
      <c r="B2" s="175" t="s">
        <v>64</v>
      </c>
      <c r="C2" s="175"/>
      <c r="D2" s="175"/>
      <c r="E2" s="175"/>
      <c r="F2" s="175"/>
      <c r="G2" s="175"/>
      <c r="H2" s="175"/>
      <c r="I2" s="175"/>
      <c r="J2" s="175"/>
      <c r="K2" s="175"/>
      <c r="L2" s="175"/>
      <c r="M2" s="175"/>
    </row>
    <row r="3" spans="1:13" s="1" customFormat="1" ht="13.5" customHeight="1" x14ac:dyDescent="0.25">
      <c r="A3" s="7"/>
      <c r="B3" s="7"/>
      <c r="C3" s="174"/>
      <c r="D3" s="174"/>
      <c r="E3" s="174"/>
      <c r="F3" s="174"/>
      <c r="G3" s="174"/>
      <c r="H3" s="174"/>
      <c r="I3" s="174"/>
      <c r="J3" s="174"/>
      <c r="K3" s="174"/>
      <c r="L3" s="174"/>
      <c r="M3" s="174"/>
    </row>
    <row r="4" spans="1:13" s="1" customFormat="1" ht="41.25" customHeight="1" x14ac:dyDescent="0.25">
      <c r="A4" s="7"/>
      <c r="B4" s="123" t="s">
        <v>105</v>
      </c>
      <c r="C4" s="123"/>
      <c r="D4" s="123"/>
      <c r="E4" s="123"/>
      <c r="F4" s="123"/>
      <c r="G4" s="123"/>
      <c r="H4" s="123"/>
      <c r="I4" s="123"/>
      <c r="J4" s="123"/>
      <c r="K4" s="123"/>
      <c r="L4" s="123"/>
      <c r="M4" s="123"/>
    </row>
    <row r="5" spans="1:13" s="1" customFormat="1" ht="34.5" customHeight="1" x14ac:dyDescent="0.25">
      <c r="A5" s="7"/>
      <c r="B5" s="173" t="s">
        <v>13</v>
      </c>
      <c r="C5" s="173"/>
      <c r="D5" s="173"/>
      <c r="E5" s="173"/>
      <c r="F5" s="173"/>
      <c r="G5" s="173"/>
      <c r="H5" s="173"/>
      <c r="I5" s="173"/>
      <c r="J5" s="173"/>
      <c r="K5" s="173"/>
      <c r="L5" s="173"/>
      <c r="M5" s="173"/>
    </row>
    <row r="6" spans="1:13" ht="34.5" customHeight="1" x14ac:dyDescent="0.25">
      <c r="A6" s="9"/>
      <c r="B6" s="176" t="s">
        <v>87</v>
      </c>
      <c r="C6" s="176"/>
      <c r="D6" s="176"/>
      <c r="E6" s="176"/>
      <c r="F6" s="176"/>
      <c r="G6" s="176"/>
      <c r="H6" s="176"/>
      <c r="I6" s="176"/>
      <c r="J6" s="176"/>
      <c r="K6" s="176"/>
      <c r="L6" s="176"/>
      <c r="M6" s="176"/>
    </row>
    <row r="7" spans="1:13" ht="11.25" customHeight="1" x14ac:dyDescent="0.25">
      <c r="A7" s="9"/>
      <c r="B7" s="91"/>
      <c r="C7" s="91"/>
      <c r="D7" s="91"/>
      <c r="E7" s="91"/>
      <c r="F7" s="91"/>
      <c r="G7" s="91"/>
      <c r="H7" s="91"/>
      <c r="I7" s="91"/>
      <c r="J7" s="91"/>
      <c r="K7" s="91"/>
      <c r="L7" s="91"/>
      <c r="M7" s="91"/>
    </row>
    <row r="8" spans="1:13" s="1" customFormat="1" ht="15.75" x14ac:dyDescent="0.25">
      <c r="A8" s="7"/>
      <c r="B8" s="82" t="s">
        <v>115</v>
      </c>
      <c r="C8" s="60"/>
      <c r="D8" s="60"/>
      <c r="E8" s="60"/>
      <c r="F8" s="60"/>
      <c r="G8" s="60"/>
      <c r="H8" s="60"/>
      <c r="I8" s="60"/>
      <c r="J8" s="60"/>
      <c r="K8" s="60"/>
      <c r="L8" s="60"/>
      <c r="M8" s="60"/>
    </row>
    <row r="9" spans="1:13" s="1" customFormat="1" ht="43.5" customHeight="1" x14ac:dyDescent="0.25">
      <c r="A9" s="7"/>
      <c r="B9" s="177" t="s">
        <v>116</v>
      </c>
      <c r="C9" s="177"/>
      <c r="D9" s="177"/>
      <c r="E9" s="177"/>
      <c r="F9" s="177"/>
      <c r="G9" s="177"/>
      <c r="H9" s="177"/>
      <c r="I9" s="177"/>
      <c r="J9" s="177"/>
      <c r="K9" s="177"/>
      <c r="L9" s="177"/>
      <c r="M9" s="177"/>
    </row>
    <row r="10" spans="1:13" s="1" customFormat="1" ht="15.75" thickBot="1" x14ac:dyDescent="0.3">
      <c r="A10" s="7"/>
      <c r="B10" s="7"/>
      <c r="C10" s="7"/>
      <c r="D10" s="7"/>
      <c r="E10" s="7"/>
      <c r="F10" s="7"/>
      <c r="G10" s="7"/>
      <c r="H10" s="7"/>
      <c r="I10" s="7"/>
      <c r="J10" s="7"/>
      <c r="K10" s="7"/>
      <c r="L10" s="7"/>
      <c r="M10" s="7"/>
    </row>
    <row r="11" spans="1:13" s="1" customFormat="1" ht="19.5" thickBot="1" x14ac:dyDescent="0.3">
      <c r="A11" s="7"/>
      <c r="B11" s="76" t="s">
        <v>97</v>
      </c>
      <c r="C11" s="77"/>
      <c r="D11" s="77"/>
      <c r="E11" s="77"/>
      <c r="F11" s="77"/>
      <c r="G11" s="77"/>
      <c r="H11" s="77"/>
      <c r="I11" s="77"/>
      <c r="J11" s="77"/>
      <c r="K11" s="77"/>
      <c r="L11" s="77"/>
      <c r="M11" s="77"/>
    </row>
    <row r="12" spans="1:13" s="1" customFormat="1" ht="12" customHeight="1" thickBot="1" x14ac:dyDescent="0.3">
      <c r="A12" s="7"/>
      <c r="B12" s="88"/>
      <c r="C12" s="89"/>
      <c r="D12" s="90"/>
      <c r="E12" s="90"/>
      <c r="F12" s="90"/>
      <c r="G12" s="90"/>
      <c r="H12" s="90"/>
      <c r="I12" s="90"/>
      <c r="J12" s="90"/>
      <c r="K12" s="90"/>
      <c r="L12" s="90"/>
      <c r="M12" s="90"/>
    </row>
    <row r="13" spans="1:13" s="1" customFormat="1" ht="27.75" customHeight="1" x14ac:dyDescent="0.25">
      <c r="A13" s="7"/>
      <c r="B13" s="184"/>
      <c r="C13" s="185"/>
      <c r="D13" s="178" t="s">
        <v>88</v>
      </c>
      <c r="E13" s="178"/>
      <c r="F13" s="178"/>
      <c r="G13" s="178"/>
      <c r="H13" s="178"/>
      <c r="I13" s="178"/>
      <c r="J13" s="178"/>
      <c r="K13" s="178"/>
      <c r="L13" s="179"/>
      <c r="M13" s="7"/>
    </row>
    <row r="14" spans="1:13" s="1" customFormat="1" ht="199.5" customHeight="1" thickBot="1" x14ac:dyDescent="0.3">
      <c r="A14" s="7"/>
      <c r="B14" s="180" t="s">
        <v>95</v>
      </c>
      <c r="C14" s="181"/>
      <c r="D14" s="158"/>
      <c r="E14" s="159"/>
      <c r="F14" s="159"/>
      <c r="G14" s="159"/>
      <c r="H14" s="159"/>
      <c r="I14" s="159"/>
      <c r="J14" s="159"/>
      <c r="K14" s="159"/>
      <c r="L14" s="160"/>
      <c r="M14" s="7"/>
    </row>
    <row r="15" spans="1:13" s="1" customFormat="1" ht="20.25" customHeight="1" thickBot="1" x14ac:dyDescent="0.3">
      <c r="A15" s="7"/>
      <c r="B15" s="7"/>
      <c r="C15" s="7"/>
      <c r="D15" s="7"/>
      <c r="E15" s="7"/>
      <c r="F15" s="7"/>
      <c r="G15" s="7"/>
      <c r="H15" s="7"/>
      <c r="I15" s="7"/>
      <c r="J15" s="7"/>
      <c r="K15" s="7"/>
      <c r="L15" s="7"/>
      <c r="M15" s="7"/>
    </row>
    <row r="16" spans="1:13" s="1" customFormat="1" ht="19.5" thickBot="1" x14ac:dyDescent="0.3">
      <c r="A16" s="7"/>
      <c r="B16" s="76" t="s">
        <v>98</v>
      </c>
      <c r="C16" s="77"/>
      <c r="D16" s="77"/>
      <c r="E16" s="77"/>
      <c r="F16" s="77"/>
      <c r="G16" s="77"/>
      <c r="H16" s="77"/>
      <c r="I16" s="77"/>
      <c r="J16" s="77"/>
      <c r="K16" s="77"/>
      <c r="L16" s="77"/>
      <c r="M16" s="77"/>
    </row>
    <row r="17" spans="1:13" s="1" customFormat="1" ht="15.75" thickBot="1" x14ac:dyDescent="0.3">
      <c r="A17" s="7"/>
      <c r="B17" s="7"/>
      <c r="C17" s="7"/>
      <c r="D17" s="7"/>
      <c r="E17" s="7"/>
      <c r="F17" s="7"/>
      <c r="G17" s="7"/>
      <c r="H17" s="7"/>
      <c r="I17" s="7"/>
      <c r="J17" s="7"/>
      <c r="K17" s="7"/>
      <c r="L17" s="7"/>
      <c r="M17" s="7"/>
    </row>
    <row r="18" spans="1:13" s="1" customFormat="1" ht="27.75" customHeight="1" x14ac:dyDescent="0.25">
      <c r="A18" s="7"/>
      <c r="B18" s="184" t="s">
        <v>96</v>
      </c>
      <c r="C18" s="185"/>
      <c r="D18" s="178" t="s">
        <v>88</v>
      </c>
      <c r="E18" s="178"/>
      <c r="F18" s="178"/>
      <c r="G18" s="178"/>
      <c r="H18" s="178"/>
      <c r="I18" s="178"/>
      <c r="J18" s="178"/>
      <c r="K18" s="178"/>
      <c r="L18" s="179"/>
      <c r="M18" s="7"/>
    </row>
    <row r="19" spans="1:13" s="1" customFormat="1" ht="50.25" customHeight="1" x14ac:dyDescent="0.25">
      <c r="A19" s="7"/>
      <c r="B19" s="182" t="s">
        <v>60</v>
      </c>
      <c r="C19" s="183"/>
      <c r="D19" s="161"/>
      <c r="E19" s="162"/>
      <c r="F19" s="162"/>
      <c r="G19" s="162"/>
      <c r="H19" s="162"/>
      <c r="I19" s="162"/>
      <c r="J19" s="162"/>
      <c r="K19" s="162"/>
      <c r="L19" s="163"/>
      <c r="M19" s="7"/>
    </row>
    <row r="20" spans="1:13" s="1" customFormat="1" ht="40.5" customHeight="1" x14ac:dyDescent="0.25">
      <c r="A20" s="7"/>
      <c r="B20" s="182" t="s">
        <v>61</v>
      </c>
      <c r="C20" s="183"/>
      <c r="D20" s="161"/>
      <c r="E20" s="162"/>
      <c r="F20" s="162"/>
      <c r="G20" s="162"/>
      <c r="H20" s="162"/>
      <c r="I20" s="162"/>
      <c r="J20" s="162"/>
      <c r="K20" s="162"/>
      <c r="L20" s="163"/>
      <c r="M20" s="7"/>
    </row>
    <row r="21" spans="1:13" s="1" customFormat="1" ht="45.75" customHeight="1" x14ac:dyDescent="0.25">
      <c r="A21" s="7"/>
      <c r="B21" s="189" t="s">
        <v>21</v>
      </c>
      <c r="C21" s="190"/>
      <c r="D21" s="186"/>
      <c r="E21" s="187"/>
      <c r="F21" s="187"/>
      <c r="G21" s="187"/>
      <c r="H21" s="187"/>
      <c r="I21" s="187"/>
      <c r="J21" s="187"/>
      <c r="K21" s="187"/>
      <c r="L21" s="188"/>
      <c r="M21" s="7"/>
    </row>
    <row r="22" spans="1:13" ht="30" customHeight="1" x14ac:dyDescent="0.25">
      <c r="B22" s="191" t="s">
        <v>99</v>
      </c>
      <c r="C22" s="192"/>
      <c r="D22" s="193" t="s">
        <v>88</v>
      </c>
      <c r="E22" s="193"/>
      <c r="F22" s="193"/>
      <c r="G22" s="193"/>
      <c r="H22" s="193"/>
      <c r="I22" s="193"/>
      <c r="J22" s="193"/>
      <c r="K22" s="193"/>
      <c r="L22" s="194"/>
    </row>
    <row r="23" spans="1:13" ht="141.75" customHeight="1" thickBot="1" x14ac:dyDescent="0.3">
      <c r="B23" s="180" t="s">
        <v>100</v>
      </c>
      <c r="C23" s="181"/>
      <c r="D23" s="158"/>
      <c r="E23" s="159"/>
      <c r="F23" s="159"/>
      <c r="G23" s="159"/>
      <c r="H23" s="159"/>
      <c r="I23" s="159"/>
      <c r="J23" s="159"/>
      <c r="K23" s="159"/>
      <c r="L23" s="160"/>
    </row>
    <row r="24" spans="1:13" ht="15.75" thickBot="1" x14ac:dyDescent="0.3"/>
    <row r="25" spans="1:13" s="1" customFormat="1" ht="19.5" thickBot="1" x14ac:dyDescent="0.3">
      <c r="A25" s="7"/>
      <c r="B25" s="76" t="s">
        <v>101</v>
      </c>
      <c r="C25" s="77"/>
      <c r="D25" s="77"/>
      <c r="E25" s="77"/>
      <c r="F25" s="77"/>
      <c r="G25" s="77"/>
      <c r="H25" s="77"/>
      <c r="I25" s="77"/>
      <c r="J25" s="77"/>
      <c r="K25" s="77"/>
      <c r="L25" s="77"/>
      <c r="M25" s="77"/>
    </row>
    <row r="26" spans="1:13" ht="15.75" thickBot="1" x14ac:dyDescent="0.3"/>
    <row r="27" spans="1:13" s="1" customFormat="1" ht="27.75" customHeight="1" x14ac:dyDescent="0.25">
      <c r="A27" s="7"/>
      <c r="B27" s="184" t="s">
        <v>102</v>
      </c>
      <c r="C27" s="185"/>
      <c r="D27" s="178" t="s">
        <v>88</v>
      </c>
      <c r="E27" s="178"/>
      <c r="F27" s="178"/>
      <c r="G27" s="178"/>
      <c r="H27" s="178"/>
      <c r="I27" s="178"/>
      <c r="J27" s="178"/>
      <c r="K27" s="178"/>
      <c r="L27" s="179"/>
      <c r="M27" s="7"/>
    </row>
    <row r="28" spans="1:13" s="1" customFormat="1" ht="141.75" customHeight="1" thickBot="1" x14ac:dyDescent="0.3">
      <c r="A28" s="7"/>
      <c r="B28" s="180" t="s">
        <v>103</v>
      </c>
      <c r="C28" s="181"/>
      <c r="D28" s="158"/>
      <c r="E28" s="159"/>
      <c r="F28" s="159"/>
      <c r="G28" s="159"/>
      <c r="H28" s="159"/>
      <c r="I28" s="159"/>
      <c r="J28" s="159"/>
      <c r="K28" s="159"/>
      <c r="L28" s="160"/>
      <c r="M28" s="7"/>
    </row>
  </sheetData>
  <mergeCells count="26">
    <mergeCell ref="B27:C27"/>
    <mergeCell ref="D27:L27"/>
    <mergeCell ref="B28:C28"/>
    <mergeCell ref="D28:L28"/>
    <mergeCell ref="B22:C22"/>
    <mergeCell ref="D22:L22"/>
    <mergeCell ref="B23:C23"/>
    <mergeCell ref="D23:L23"/>
    <mergeCell ref="D21:L21"/>
    <mergeCell ref="B20:C20"/>
    <mergeCell ref="D20:L20"/>
    <mergeCell ref="B21:C21"/>
    <mergeCell ref="B13:C13"/>
    <mergeCell ref="B9:M9"/>
    <mergeCell ref="D13:L13"/>
    <mergeCell ref="B14:C14"/>
    <mergeCell ref="D14:L14"/>
    <mergeCell ref="B19:C19"/>
    <mergeCell ref="D19:L19"/>
    <mergeCell ref="B18:C18"/>
    <mergeCell ref="D18:L18"/>
    <mergeCell ref="B2:M2"/>
    <mergeCell ref="C3:M3"/>
    <mergeCell ref="B4:M4"/>
    <mergeCell ref="B5:M5"/>
    <mergeCell ref="B6:M6"/>
  </mergeCells>
  <pageMargins left="0.7" right="0.7" top="0.75" bottom="0.75" header="0.3" footer="0.3"/>
  <pageSetup paperSize="9"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B1B61-85DB-4BA9-B752-DA6FDA1721DB}">
  <sheetPr>
    <tabColor theme="8" tint="-0.249977111117893"/>
  </sheetPr>
  <dimension ref="A1:N23"/>
  <sheetViews>
    <sheetView showGridLines="0" zoomScaleNormal="100" workbookViewId="0">
      <selection activeCell="B10" sqref="B10:N10"/>
    </sheetView>
  </sheetViews>
  <sheetFormatPr baseColWidth="10" defaultRowHeight="15" x14ac:dyDescent="0.25"/>
  <cols>
    <col min="2" max="2" width="27.85546875" customWidth="1"/>
    <col min="3" max="3" width="21.140625" customWidth="1"/>
  </cols>
  <sheetData>
    <row r="1" spans="1:14" s="55" customFormat="1" x14ac:dyDescent="0.25"/>
    <row r="2" spans="1:14" ht="45.75" customHeight="1" x14ac:dyDescent="0.25">
      <c r="A2" s="75"/>
      <c r="B2" s="175" t="s">
        <v>64</v>
      </c>
      <c r="C2" s="175"/>
      <c r="D2" s="175"/>
      <c r="E2" s="175"/>
      <c r="F2" s="175"/>
      <c r="G2" s="175"/>
      <c r="H2" s="175"/>
      <c r="I2" s="175"/>
      <c r="J2" s="175"/>
      <c r="K2" s="175"/>
      <c r="L2" s="175"/>
      <c r="M2" s="175"/>
      <c r="N2" s="175"/>
    </row>
    <row r="4" spans="1:14" s="1" customFormat="1" ht="48.75" customHeight="1" x14ac:dyDescent="0.25">
      <c r="A4" s="7"/>
      <c r="B4" s="123" t="s">
        <v>105</v>
      </c>
      <c r="C4" s="123"/>
      <c r="D4" s="123"/>
      <c r="E4" s="123"/>
      <c r="F4" s="123"/>
      <c r="G4" s="123"/>
      <c r="H4" s="123"/>
      <c r="I4" s="123"/>
      <c r="J4" s="123"/>
      <c r="K4" s="123"/>
      <c r="L4" s="123"/>
      <c r="M4" s="123"/>
      <c r="N4" s="123"/>
    </row>
    <row r="5" spans="1:14" s="1" customFormat="1" ht="39" customHeight="1" x14ac:dyDescent="0.25">
      <c r="A5" s="7"/>
      <c r="B5" s="173" t="s">
        <v>13</v>
      </c>
      <c r="C5" s="173"/>
      <c r="D5" s="173"/>
      <c r="E5" s="173"/>
      <c r="F5" s="173"/>
      <c r="G5" s="173"/>
      <c r="H5" s="173"/>
      <c r="I5" s="173"/>
      <c r="J5" s="173"/>
      <c r="K5" s="173"/>
      <c r="L5" s="173"/>
      <c r="M5" s="173"/>
      <c r="N5" s="173"/>
    </row>
    <row r="6" spans="1:14" ht="24.75" customHeight="1" x14ac:dyDescent="0.25">
      <c r="A6" s="9"/>
      <c r="B6" s="171" t="s">
        <v>82</v>
      </c>
      <c r="C6" s="171"/>
      <c r="D6" s="171"/>
      <c r="E6" s="171"/>
      <c r="F6" s="171"/>
      <c r="G6" s="171"/>
      <c r="H6" s="171"/>
      <c r="I6" s="171"/>
      <c r="J6" s="171"/>
      <c r="K6" s="171"/>
      <c r="L6" s="171"/>
      <c r="M6" s="171"/>
      <c r="N6" s="171"/>
    </row>
    <row r="8" spans="1:14" ht="23.25" customHeight="1" x14ac:dyDescent="0.25">
      <c r="B8" s="72" t="s">
        <v>75</v>
      </c>
    </row>
    <row r="9" spans="1:14" ht="15.75" thickBot="1" x14ac:dyDescent="0.3"/>
    <row r="10" spans="1:14" ht="19.5" thickBot="1" x14ac:dyDescent="0.3">
      <c r="B10" s="207" t="s">
        <v>86</v>
      </c>
      <c r="C10" s="208"/>
      <c r="D10" s="208"/>
      <c r="E10" s="208"/>
      <c r="F10" s="208"/>
      <c r="G10" s="208"/>
      <c r="H10" s="208"/>
      <c r="I10" s="208"/>
      <c r="J10" s="208"/>
      <c r="K10" s="208"/>
      <c r="L10" s="208"/>
      <c r="M10" s="208"/>
      <c r="N10" s="208"/>
    </row>
    <row r="12" spans="1:14" x14ac:dyDescent="0.25">
      <c r="B12" t="s">
        <v>76</v>
      </c>
    </row>
    <row r="13" spans="1:14" ht="15.75" thickBot="1" x14ac:dyDescent="0.3"/>
    <row r="14" spans="1:14" s="73" customFormat="1" ht="87" customHeight="1" x14ac:dyDescent="0.25">
      <c r="B14" s="74" t="s">
        <v>1</v>
      </c>
      <c r="C14" s="195" t="s">
        <v>106</v>
      </c>
      <c r="D14" s="196"/>
      <c r="E14" s="197"/>
      <c r="F14" s="195" t="s">
        <v>107</v>
      </c>
      <c r="G14" s="196"/>
      <c r="H14" s="197"/>
      <c r="I14" s="195" t="s">
        <v>108</v>
      </c>
      <c r="J14" s="196"/>
      <c r="K14" s="197"/>
      <c r="L14" s="196" t="s">
        <v>109</v>
      </c>
      <c r="M14" s="196"/>
      <c r="N14" s="198"/>
    </row>
    <row r="15" spans="1:14" ht="45" customHeight="1" x14ac:dyDescent="0.25">
      <c r="B15" s="65" t="s">
        <v>22</v>
      </c>
      <c r="C15" s="209"/>
      <c r="D15" s="210"/>
      <c r="E15" s="211"/>
      <c r="F15" s="209"/>
      <c r="G15" s="210"/>
      <c r="H15" s="211"/>
      <c r="I15" s="209"/>
      <c r="J15" s="210"/>
      <c r="K15" s="211"/>
      <c r="L15" s="209"/>
      <c r="M15" s="210"/>
      <c r="N15" s="212"/>
    </row>
    <row r="16" spans="1:14" ht="45" customHeight="1" x14ac:dyDescent="0.25">
      <c r="B16" s="66" t="s">
        <v>23</v>
      </c>
      <c r="C16" s="199"/>
      <c r="D16" s="200"/>
      <c r="E16" s="201"/>
      <c r="F16" s="199"/>
      <c r="G16" s="200"/>
      <c r="H16" s="201"/>
      <c r="I16" s="199"/>
      <c r="J16" s="200"/>
      <c r="K16" s="201"/>
      <c r="L16" s="199"/>
      <c r="M16" s="200"/>
      <c r="N16" s="202"/>
    </row>
    <row r="17" spans="2:14" ht="45" customHeight="1" x14ac:dyDescent="0.25">
      <c r="B17" s="66" t="s">
        <v>28</v>
      </c>
      <c r="C17" s="105"/>
      <c r="D17" s="106"/>
      <c r="E17" s="107"/>
      <c r="F17" s="105"/>
      <c r="G17" s="106"/>
      <c r="H17" s="107"/>
      <c r="I17" s="105"/>
      <c r="J17" s="106"/>
      <c r="K17" s="107"/>
      <c r="L17" s="105"/>
      <c r="M17" s="106"/>
      <c r="N17" s="108"/>
    </row>
    <row r="18" spans="2:14" ht="45" customHeight="1" x14ac:dyDescent="0.25">
      <c r="B18" s="66" t="s">
        <v>29</v>
      </c>
      <c r="C18" s="199"/>
      <c r="D18" s="200"/>
      <c r="E18" s="201"/>
      <c r="F18" s="199"/>
      <c r="G18" s="200"/>
      <c r="H18" s="201"/>
      <c r="I18" s="199"/>
      <c r="J18" s="200"/>
      <c r="K18" s="201"/>
      <c r="L18" s="199"/>
      <c r="M18" s="200"/>
      <c r="N18" s="202"/>
    </row>
    <row r="19" spans="2:14" ht="45" customHeight="1" x14ac:dyDescent="0.25">
      <c r="B19" s="66" t="s">
        <v>30</v>
      </c>
      <c r="C19" s="199"/>
      <c r="D19" s="200"/>
      <c r="E19" s="201"/>
      <c r="F19" s="199"/>
      <c r="G19" s="200"/>
      <c r="H19" s="201"/>
      <c r="I19" s="199"/>
      <c r="J19" s="200"/>
      <c r="K19" s="201"/>
      <c r="L19" s="199"/>
      <c r="M19" s="200"/>
      <c r="N19" s="202"/>
    </row>
    <row r="20" spans="2:14" ht="45" customHeight="1" x14ac:dyDescent="0.25">
      <c r="B20" s="66" t="s">
        <v>31</v>
      </c>
      <c r="C20" s="105"/>
      <c r="D20" s="106"/>
      <c r="E20" s="107"/>
      <c r="F20" s="105"/>
      <c r="G20" s="106"/>
      <c r="H20" s="107"/>
      <c r="I20" s="105"/>
      <c r="J20" s="106"/>
      <c r="K20" s="107"/>
      <c r="L20" s="105"/>
      <c r="M20" s="106"/>
      <c r="N20" s="108"/>
    </row>
    <row r="21" spans="2:14" ht="45" customHeight="1" x14ac:dyDescent="0.25">
      <c r="B21" s="66" t="s">
        <v>32</v>
      </c>
      <c r="C21" s="199"/>
      <c r="D21" s="200"/>
      <c r="E21" s="201"/>
      <c r="F21" s="199"/>
      <c r="G21" s="200"/>
      <c r="H21" s="201"/>
      <c r="I21" s="199"/>
      <c r="J21" s="200"/>
      <c r="K21" s="201"/>
      <c r="L21" s="199"/>
      <c r="M21" s="200"/>
      <c r="N21" s="202"/>
    </row>
    <row r="22" spans="2:14" ht="45" customHeight="1" x14ac:dyDescent="0.25">
      <c r="B22" s="66" t="s">
        <v>33</v>
      </c>
      <c r="C22" s="199"/>
      <c r="D22" s="200"/>
      <c r="E22" s="201"/>
      <c r="F22" s="199"/>
      <c r="G22" s="200"/>
      <c r="H22" s="201"/>
      <c r="I22" s="199"/>
      <c r="J22" s="200"/>
      <c r="K22" s="201"/>
      <c r="L22" s="199"/>
      <c r="M22" s="200"/>
      <c r="N22" s="202"/>
    </row>
    <row r="23" spans="2:14" ht="45" customHeight="1" thickBot="1" x14ac:dyDescent="0.3">
      <c r="B23" s="67" t="s">
        <v>77</v>
      </c>
      <c r="C23" s="203"/>
      <c r="D23" s="204"/>
      <c r="E23" s="205"/>
      <c r="F23" s="203"/>
      <c r="G23" s="204"/>
      <c r="H23" s="205"/>
      <c r="I23" s="203"/>
      <c r="J23" s="204"/>
      <c r="K23" s="205"/>
      <c r="L23" s="203"/>
      <c r="M23" s="204"/>
      <c r="N23" s="206"/>
    </row>
  </sheetData>
  <mergeCells count="37">
    <mergeCell ref="C23:E23"/>
    <mergeCell ref="F23:H23"/>
    <mergeCell ref="I23:K23"/>
    <mergeCell ref="L23:N23"/>
    <mergeCell ref="B2:N2"/>
    <mergeCell ref="B10:N10"/>
    <mergeCell ref="C21:E21"/>
    <mergeCell ref="F21:H21"/>
    <mergeCell ref="I21:K21"/>
    <mergeCell ref="L21:N21"/>
    <mergeCell ref="C15:E15"/>
    <mergeCell ref="F15:H15"/>
    <mergeCell ref="I15:K15"/>
    <mergeCell ref="L15:N15"/>
    <mergeCell ref="C16:E16"/>
    <mergeCell ref="F16:H16"/>
    <mergeCell ref="I16:K16"/>
    <mergeCell ref="L16:N16"/>
    <mergeCell ref="C14:E14"/>
    <mergeCell ref="F14:H14"/>
    <mergeCell ref="C22:E22"/>
    <mergeCell ref="F22:H22"/>
    <mergeCell ref="I22:K22"/>
    <mergeCell ref="L22:N22"/>
    <mergeCell ref="C18:E18"/>
    <mergeCell ref="F18:H18"/>
    <mergeCell ref="I18:K18"/>
    <mergeCell ref="L18:N18"/>
    <mergeCell ref="C19:E19"/>
    <mergeCell ref="F19:H19"/>
    <mergeCell ref="I19:K19"/>
    <mergeCell ref="L19:N19"/>
    <mergeCell ref="I14:K14"/>
    <mergeCell ref="L14:N14"/>
    <mergeCell ref="B4:N4"/>
    <mergeCell ref="B5:N5"/>
    <mergeCell ref="B6:N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2AAAB-2332-40FE-BBDA-AA4FA84AC278}">
  <sheetPr>
    <tabColor theme="8" tint="0.59999389629810485"/>
  </sheetPr>
  <dimension ref="A1:O18"/>
  <sheetViews>
    <sheetView showGridLines="0" workbookViewId="0">
      <selection activeCell="C13" sqref="C13:G13"/>
    </sheetView>
  </sheetViews>
  <sheetFormatPr baseColWidth="10" defaultRowHeight="15" x14ac:dyDescent="0.25"/>
  <cols>
    <col min="2" max="2" width="63.85546875" customWidth="1"/>
    <col min="3" max="3" width="23.7109375" customWidth="1"/>
    <col min="4" max="4" width="11" customWidth="1"/>
    <col min="5" max="5" width="21" customWidth="1"/>
    <col min="7" max="7" width="19.85546875" customWidth="1"/>
  </cols>
  <sheetData>
    <row r="1" spans="1:15" x14ac:dyDescent="0.25">
      <c r="A1" s="9"/>
      <c r="B1" s="9"/>
      <c r="C1" s="9"/>
      <c r="D1" s="9"/>
      <c r="E1" s="9"/>
      <c r="F1" s="9"/>
    </row>
    <row r="2" spans="1:15" ht="69.75" customHeight="1" x14ac:dyDescent="0.25">
      <c r="A2" s="9"/>
      <c r="B2" s="121" t="s">
        <v>64</v>
      </c>
      <c r="C2" s="121"/>
      <c r="D2" s="121"/>
      <c r="E2" s="121"/>
      <c r="F2" s="121"/>
      <c r="G2" s="121"/>
      <c r="H2" s="121"/>
      <c r="I2" s="94"/>
      <c r="J2" s="94"/>
      <c r="K2" s="94"/>
      <c r="L2" s="94"/>
      <c r="M2" s="94"/>
      <c r="N2" s="94"/>
      <c r="O2" s="94"/>
    </row>
    <row r="3" spans="1:15" ht="12" customHeight="1" x14ac:dyDescent="0.25">
      <c r="A3" s="9"/>
      <c r="B3" s="214"/>
      <c r="C3" s="214"/>
      <c r="D3" s="214"/>
      <c r="E3" s="214"/>
      <c r="F3" s="9"/>
    </row>
    <row r="4" spans="1:15" ht="59.25" customHeight="1" x14ac:dyDescent="0.25">
      <c r="A4" s="9"/>
      <c r="B4" s="123" t="s">
        <v>105</v>
      </c>
      <c r="C4" s="123"/>
      <c r="D4" s="123"/>
      <c r="E4" s="123"/>
      <c r="F4" s="123"/>
      <c r="G4" s="123"/>
      <c r="H4" s="123"/>
      <c r="I4" s="95"/>
      <c r="J4" s="95"/>
      <c r="K4" s="95"/>
      <c r="L4" s="95"/>
      <c r="M4" s="95"/>
      <c r="N4" s="95"/>
      <c r="O4" s="95"/>
    </row>
    <row r="5" spans="1:15" ht="23.25" x14ac:dyDescent="0.25">
      <c r="A5" s="9"/>
      <c r="B5" s="173" t="s">
        <v>13</v>
      </c>
      <c r="C5" s="173"/>
      <c r="D5" s="173"/>
      <c r="E5" s="173"/>
      <c r="F5" s="173"/>
      <c r="G5" s="173"/>
      <c r="H5" s="173"/>
      <c r="I5" s="96"/>
      <c r="J5" s="96"/>
      <c r="K5" s="96"/>
      <c r="L5" s="96"/>
      <c r="M5" s="96"/>
      <c r="N5" s="96"/>
      <c r="O5" s="96"/>
    </row>
    <row r="6" spans="1:15" ht="23.25" x14ac:dyDescent="0.25">
      <c r="A6" s="9"/>
      <c r="B6" s="215" t="s">
        <v>89</v>
      </c>
      <c r="C6" s="215"/>
      <c r="D6" s="215"/>
      <c r="E6" s="215"/>
      <c r="F6" s="215"/>
      <c r="G6" s="215"/>
      <c r="H6" s="215"/>
      <c r="I6" s="97"/>
      <c r="J6" s="97"/>
      <c r="K6" s="97"/>
      <c r="L6" s="97"/>
      <c r="M6" s="97"/>
      <c r="N6" s="97"/>
      <c r="O6" s="97"/>
    </row>
    <row r="7" spans="1:15" x14ac:dyDescent="0.25">
      <c r="A7" s="9"/>
      <c r="B7" s="98"/>
      <c r="C7" s="98"/>
      <c r="D7" s="98"/>
      <c r="E7" s="98"/>
      <c r="F7" s="9"/>
    </row>
    <row r="8" spans="1:15" ht="32.25" customHeight="1" x14ac:dyDescent="0.25">
      <c r="A8" s="99"/>
      <c r="B8" s="213" t="s">
        <v>75</v>
      </c>
      <c r="C8" s="213"/>
      <c r="D8" s="213"/>
      <c r="E8" s="213"/>
      <c r="F8" s="213"/>
      <c r="G8" s="213"/>
      <c r="H8" s="213"/>
    </row>
    <row r="9" spans="1:15" ht="15.75" thickBot="1" x14ac:dyDescent="0.3">
      <c r="A9" s="9"/>
      <c r="B9" s="9"/>
      <c r="C9" s="9"/>
      <c r="D9" s="9"/>
      <c r="E9" s="9"/>
      <c r="F9" s="9"/>
    </row>
    <row r="10" spans="1:15" ht="19.5" thickBot="1" x14ac:dyDescent="0.35">
      <c r="A10" s="9"/>
      <c r="B10" s="218" t="s">
        <v>90</v>
      </c>
      <c r="C10" s="219"/>
      <c r="D10" s="219"/>
      <c r="E10" s="219"/>
      <c r="F10" s="219"/>
      <c r="G10" s="219"/>
      <c r="H10" s="220"/>
    </row>
    <row r="11" spans="1:15" ht="19.5" thickBot="1" x14ac:dyDescent="0.35">
      <c r="B11" s="100"/>
      <c r="C11" s="100"/>
      <c r="D11" s="100"/>
      <c r="E11" s="100"/>
      <c r="F11" s="100"/>
      <c r="G11" s="100"/>
      <c r="H11" s="100"/>
    </row>
    <row r="12" spans="1:15" x14ac:dyDescent="0.25">
      <c r="A12" s="9"/>
      <c r="B12" s="101" t="s">
        <v>93</v>
      </c>
      <c r="C12" s="221" t="s">
        <v>88</v>
      </c>
      <c r="D12" s="221"/>
      <c r="E12" s="221"/>
      <c r="F12" s="221"/>
      <c r="G12" s="222"/>
    </row>
    <row r="13" spans="1:15" ht="204" customHeight="1" thickBot="1" x14ac:dyDescent="0.3">
      <c r="A13" s="9"/>
      <c r="B13" s="102" t="s">
        <v>117</v>
      </c>
      <c r="C13" s="216" t="str">
        <f>IFERROR(IF(ISBLANK(#REF!)=FALSE,#REF!*(1+D13),""),"")</f>
        <v/>
      </c>
      <c r="D13" s="216"/>
      <c r="E13" s="216"/>
      <c r="F13" s="216"/>
      <c r="G13" s="217"/>
    </row>
    <row r="14" spans="1:15" ht="15.75" thickBot="1" x14ac:dyDescent="0.3"/>
    <row r="15" spans="1:15" ht="19.5" thickBot="1" x14ac:dyDescent="0.35">
      <c r="A15" s="9"/>
      <c r="B15" s="218" t="s">
        <v>91</v>
      </c>
      <c r="C15" s="219"/>
      <c r="D15" s="219"/>
      <c r="E15" s="219"/>
      <c r="F15" s="219"/>
      <c r="G15" s="219"/>
      <c r="H15" s="220"/>
    </row>
    <row r="16" spans="1:15" ht="19.5" thickBot="1" x14ac:dyDescent="0.35">
      <c r="B16" s="100"/>
      <c r="C16" s="100"/>
      <c r="D16" s="100"/>
      <c r="E16" s="100"/>
      <c r="F16" s="100"/>
      <c r="G16" s="100"/>
      <c r="H16" s="100"/>
    </row>
    <row r="17" spans="1:7" x14ac:dyDescent="0.25">
      <c r="A17" s="9"/>
      <c r="B17" s="101" t="s">
        <v>92</v>
      </c>
      <c r="C17" s="221" t="s">
        <v>88</v>
      </c>
      <c r="D17" s="221"/>
      <c r="E17" s="221"/>
      <c r="F17" s="221"/>
      <c r="G17" s="222"/>
    </row>
    <row r="18" spans="1:7" ht="212.25" customHeight="1" thickBot="1" x14ac:dyDescent="0.3">
      <c r="A18" s="9"/>
      <c r="B18" s="104" t="s">
        <v>118</v>
      </c>
      <c r="C18" s="216"/>
      <c r="D18" s="216"/>
      <c r="E18" s="216"/>
      <c r="F18" s="216"/>
      <c r="G18" s="217"/>
    </row>
  </sheetData>
  <mergeCells count="12">
    <mergeCell ref="C13:G13"/>
    <mergeCell ref="B15:H15"/>
    <mergeCell ref="C17:G17"/>
    <mergeCell ref="C18:G18"/>
    <mergeCell ref="B10:H10"/>
    <mergeCell ref="C12:G12"/>
    <mergeCell ref="B8:H8"/>
    <mergeCell ref="B2:H2"/>
    <mergeCell ref="B3:E3"/>
    <mergeCell ref="B4:H4"/>
    <mergeCell ref="B5:H5"/>
    <mergeCell ref="B6:H6"/>
  </mergeCells>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A. INFORMATIONS GENERALES</vt:lpstr>
      <vt:lpstr>B. TARIFS</vt:lpstr>
      <vt:lpstr>C. DQE</vt:lpstr>
      <vt:lpstr>D. VALEUR TECHNIQUE</vt:lpstr>
      <vt:lpstr>E. ENVIRONNEMENT</vt:lpstr>
      <vt:lpstr>F. SOCIAL</vt:lpstr>
      <vt:lpstr>'C. DQE'!Zone_d_impression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2026-05-18T12:40:49Z</dcterms:modified>
</cp:coreProperties>
</file>